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MADS\Docs Bajo Impacto\"/>
    </mc:Choice>
  </mc:AlternateContent>
  <xr:revisionPtr revIDLastSave="0" documentId="8_{F148B07D-2878-4B43-BF97-546B15AEA80A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1. Ambiental" sheetId="29" r:id="rId1"/>
    <sheet name="2. Agrícola" sheetId="6" r:id="rId2"/>
    <sheet name="3. Pecuario" sheetId="25" r:id="rId3"/>
    <sheet name="4. Piscícola" sheetId="26" r:id="rId4"/>
    <sheet name="5. Forestal" sheetId="27" r:id="rId5"/>
  </sheets>
  <definedNames>
    <definedName name="_xlnm._FilterDatabase" localSheetId="0" hidden="1">'1. Ambiental'!$B$4:$P$19</definedName>
    <definedName name="_xlnm._FilterDatabase" localSheetId="1" hidden="1">'2. Agrícola'!$B$4:$AG$30</definedName>
    <definedName name="_xlnm._FilterDatabase" localSheetId="2" hidden="1">'3. Pecuario'!$A$4:$T$28</definedName>
    <definedName name="_xlnm._FilterDatabase" localSheetId="3" hidden="1">'4. Piscícola'!$A$4:$V$21</definedName>
    <definedName name="_xlnm._FilterDatabase" localSheetId="4" hidden="1">'5. Forestal'!$A$4:$W$18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27" l="1"/>
  <c r="L20" i="26" l="1"/>
  <c r="L19" i="26"/>
  <c r="L18" i="26"/>
  <c r="L17" i="26"/>
  <c r="L16" i="26"/>
  <c r="L15" i="26"/>
  <c r="L14" i="26"/>
  <c r="L13" i="26"/>
  <c r="L12" i="26"/>
  <c r="L5" i="26"/>
  <c r="L14" i="6"/>
  <c r="L10" i="6"/>
  <c r="M18" i="29"/>
  <c r="M17" i="29"/>
  <c r="M16" i="29"/>
  <c r="M15" i="29"/>
  <c r="M14" i="29"/>
  <c r="M13" i="29"/>
  <c r="M12" i="29"/>
  <c r="M11" i="29"/>
  <c r="M10" i="29"/>
  <c r="M9" i="29"/>
  <c r="M8" i="29"/>
  <c r="M7" i="29"/>
  <c r="M6" i="29"/>
  <c r="M5" i="29"/>
  <c r="L17" i="27"/>
  <c r="L16" i="27"/>
  <c r="L15" i="27"/>
  <c r="L10" i="27"/>
  <c r="L9" i="27"/>
  <c r="L14" i="27"/>
  <c r="L13" i="27"/>
  <c r="L12" i="27"/>
  <c r="L11" i="27"/>
  <c r="L8" i="27"/>
  <c r="L7" i="27"/>
  <c r="L6" i="27"/>
  <c r="L11" i="26"/>
  <c r="L10" i="26"/>
  <c r="L9" i="26"/>
  <c r="L8" i="26"/>
  <c r="L7" i="26"/>
  <c r="L6" i="26"/>
  <c r="L19" i="25"/>
  <c r="L18" i="25"/>
  <c r="L17" i="25"/>
  <c r="L16" i="25"/>
  <c r="L15" i="25"/>
  <c r="L14" i="25"/>
  <c r="L13" i="25"/>
  <c r="L12" i="25"/>
  <c r="L11" i="25"/>
  <c r="L10" i="25"/>
  <c r="L9" i="25"/>
  <c r="L8" i="25"/>
  <c r="L7" i="25"/>
  <c r="L6" i="25"/>
  <c r="L5" i="25"/>
  <c r="L29" i="6"/>
  <c r="L28" i="6"/>
  <c r="L27" i="6"/>
  <c r="L26" i="6"/>
  <c r="L25" i="6"/>
  <c r="L23" i="6"/>
  <c r="L22" i="6"/>
  <c r="L21" i="6"/>
  <c r="L20" i="6"/>
  <c r="L19" i="6"/>
  <c r="L18" i="6"/>
  <c r="L17" i="6"/>
  <c r="L16" i="6"/>
  <c r="L15" i="6"/>
  <c r="L13" i="6"/>
  <c r="L12" i="6"/>
  <c r="L11" i="6"/>
  <c r="L9" i="6"/>
  <c r="L8" i="6"/>
  <c r="L7" i="6"/>
  <c r="L6" i="6"/>
  <c r="L5" i="6"/>
  <c r="L21" i="26" l="1"/>
  <c r="L18" i="27"/>
  <c r="M11" i="27" s="1"/>
  <c r="L20" i="25"/>
  <c r="M20" i="25" s="1"/>
  <c r="M19" i="29"/>
  <c r="M19" i="26" l="1"/>
  <c r="M18" i="26"/>
  <c r="M17" i="26"/>
  <c r="M10" i="26"/>
  <c r="M11" i="26"/>
  <c r="M13" i="26"/>
  <c r="M6" i="26"/>
  <c r="M7" i="26"/>
  <c r="M8" i="26"/>
  <c r="M15" i="26"/>
  <c r="M12" i="26"/>
  <c r="M9" i="26"/>
  <c r="M16" i="26"/>
  <c r="M14" i="26"/>
  <c r="M20" i="26"/>
  <c r="M5" i="26"/>
  <c r="M5" i="27"/>
  <c r="M15" i="27"/>
  <c r="M9" i="27"/>
  <c r="M13" i="27"/>
  <c r="M16" i="27"/>
  <c r="M10" i="27"/>
  <c r="M7" i="27"/>
  <c r="M8" i="27"/>
  <c r="M14" i="27"/>
  <c r="M12" i="27"/>
  <c r="M17" i="27"/>
  <c r="M6" i="27"/>
  <c r="M5" i="25"/>
  <c r="M13" i="25"/>
  <c r="M6" i="25"/>
  <c r="M10" i="25"/>
  <c r="M18" i="25"/>
  <c r="M14" i="25"/>
  <c r="M8" i="25"/>
  <c r="M12" i="25"/>
  <c r="M16" i="25"/>
  <c r="M9" i="25"/>
  <c r="M17" i="25"/>
  <c r="M7" i="25"/>
  <c r="M11" i="25"/>
  <c r="M15" i="25"/>
  <c r="M19" i="25"/>
  <c r="N16" i="29"/>
  <c r="N9" i="29"/>
  <c r="N13" i="29"/>
  <c r="N6" i="29"/>
  <c r="N15" i="29"/>
  <c r="N7" i="29"/>
  <c r="N5" i="29"/>
  <c r="N10" i="29"/>
  <c r="N8" i="29"/>
  <c r="N14" i="29"/>
  <c r="N18" i="29"/>
  <c r="N12" i="29"/>
  <c r="N11" i="29"/>
  <c r="N17" i="29"/>
  <c r="M21" i="26" l="1"/>
  <c r="M18" i="27"/>
  <c r="N19" i="29"/>
  <c r="L24" i="6"/>
  <c r="L30" i="6" s="1"/>
  <c r="M12" i="6" l="1"/>
  <c r="M20" i="6"/>
  <c r="M18" i="6"/>
  <c r="M28" i="6"/>
  <c r="M19" i="6"/>
  <c r="M23" i="6"/>
  <c r="M14" i="6"/>
  <c r="M29" i="6"/>
  <c r="M7" i="6"/>
  <c r="M30" i="6"/>
  <c r="M16" i="6"/>
  <c r="M27" i="6"/>
  <c r="M26" i="6"/>
  <c r="M13" i="6"/>
  <c r="M10" i="6"/>
  <c r="M9" i="6"/>
  <c r="M21" i="6"/>
  <c r="M25" i="6"/>
  <c r="M5" i="6"/>
  <c r="M22" i="6"/>
  <c r="M6" i="6"/>
  <c r="M8" i="6"/>
  <c r="M17" i="6"/>
  <c r="M11" i="6"/>
  <c r="M15" i="6"/>
  <c r="M24" i="6"/>
</calcChain>
</file>

<file path=xl/sharedStrings.xml><?xml version="1.0" encoding="utf-8"?>
<sst xmlns="http://schemas.openxmlformats.org/spreadsheetml/2006/main" count="425" uniqueCount="204">
  <si>
    <t>Matriz de análisis de contribución del impacto de las prácticas productivas en los componentes funcionales del ecosistema</t>
  </si>
  <si>
    <t xml:space="preserve"> LISTA DE CHEQUEO DEL MÓDULO AMBIENTAL, PARA DETERMINAR EL BAJO IMPACTO EN LAS ACTIVIDADES AGROPECUARIAS EN PÁRAMOS -MBI-</t>
  </si>
  <si>
    <t>Agua (A)</t>
  </si>
  <si>
    <t>Suelo (S)</t>
  </si>
  <si>
    <t>Biodiversidad (B)</t>
  </si>
  <si>
    <t>Nivel de contribución</t>
  </si>
  <si>
    <t>Nivel de importancia</t>
  </si>
  <si>
    <t>Ítem</t>
  </si>
  <si>
    <t>Categoría</t>
  </si>
  <si>
    <t># de punto de chequeo</t>
  </si>
  <si>
    <t xml:space="preserve">Punto de chequeo </t>
  </si>
  <si>
    <t>Alteración de la calidad del agua  (A1)</t>
  </si>
  <si>
    <t>Alteración de la oferta hídrica  (A2)</t>
  </si>
  <si>
    <t>Degradación física de suelo (S1)</t>
  </si>
  <si>
    <t>Cambio en la estructura y composición del suelo  (S2)</t>
  </si>
  <si>
    <t>Alteración de la biota del suelo (organismos del suelo)  (S3)</t>
  </si>
  <si>
    <t>Disminución o alteración de la conectividad (B1)</t>
  </si>
  <si>
    <t>Alteración de composición de fauna y flora (B2)</t>
  </si>
  <si>
    <t>Valor de contribución</t>
  </si>
  <si>
    <t>% Contribución</t>
  </si>
  <si>
    <t>Puntaje de Contribución
(redondeo)</t>
  </si>
  <si>
    <t>RANGOS PUNTAJE DE CONTRIBUCIÓN</t>
  </si>
  <si>
    <t>INTERPRETACION CATEGORIA DE IMPORTANCIA</t>
  </si>
  <si>
    <t>1. Conservación y protección de la Biodiversidad 
(Conectividad)</t>
  </si>
  <si>
    <t>Conservación  de coberturas naturales</t>
  </si>
  <si>
    <t>1.1.</t>
  </si>
  <si>
    <t xml:space="preserve">Se conservan coberturas naturales propias del ecosistema.
</t>
  </si>
  <si>
    <t>Mayor</t>
  </si>
  <si>
    <t>1 a 4</t>
  </si>
  <si>
    <t>Requisito menor</t>
  </si>
  <si>
    <t>Restauración, recuperación, rehabilitación ecológica</t>
  </si>
  <si>
    <t>1.2.</t>
  </si>
  <si>
    <t>Se desarrollan acciones de restauración ecológica en las áreas degradadas del predio.</t>
  </si>
  <si>
    <t>5 a 7</t>
  </si>
  <si>
    <t>Requisito mayor</t>
  </si>
  <si>
    <t>1.3.</t>
  </si>
  <si>
    <t>En el predio se cuenta con elementos para favorecer la conectividad ecológica</t>
  </si>
  <si>
    <t>más de 8</t>
  </si>
  <si>
    <t>Requisito fundamental</t>
  </si>
  <si>
    <t>1.4.</t>
  </si>
  <si>
    <t>Se evidencia uso de leña o madera de árboles plantados no nativos o de bancos dendroenergéticos establecidos para su aprovechamiento.</t>
  </si>
  <si>
    <t>1.5.</t>
  </si>
  <si>
    <t>Las coberturas vegetales del predio están sin afectación por quemas.</t>
  </si>
  <si>
    <t>Fundamental</t>
  </si>
  <si>
    <t>1.6.</t>
  </si>
  <si>
    <t xml:space="preserve">
Las coberturas naturales están sin alteración por la ampliación de áreas para la producción agropecuaria. </t>
  </si>
  <si>
    <t>1.7</t>
  </si>
  <si>
    <t>En el desarrollo de la actividad agropecuaria se restringe el uso de organismos genéticamente modificados (OGM)</t>
  </si>
  <si>
    <t>2. Conservación y protección del agua</t>
  </si>
  <si>
    <t>Protección de fuentes hídricas y sus rondas</t>
  </si>
  <si>
    <t>2.1.</t>
  </si>
  <si>
    <t>2.2.</t>
  </si>
  <si>
    <t>Las fuentes hídricas mantienen su cauce natural sin obstrucciones derivadas de las actividades agropecuarias.</t>
  </si>
  <si>
    <t>Menor</t>
  </si>
  <si>
    <t>Control de contaminación y disposición de residuos</t>
  </si>
  <si>
    <t>2.3.</t>
  </si>
  <si>
    <t>Se conservan las fuentes hídricas, el suelo y las coberturas vegetales sin vertimientos o contaminación por residuos sólidos o líquidos derivados de la actividad agropecuaria.</t>
  </si>
  <si>
    <t>2.4.</t>
  </si>
  <si>
    <t xml:space="preserve">Los vertimientos puntuales de aguas residuales no domesticas cuentan con prácticas que reducen la contaminación sobre las fuentes hídricas.  </t>
  </si>
  <si>
    <t>3. Conservación y protección del suelo</t>
  </si>
  <si>
    <t>Modelo de ocupación del suelo</t>
  </si>
  <si>
    <t>3.1.</t>
  </si>
  <si>
    <t>En el predio están definidas las áreas de conservación, producción y/o uso sostenible y, cuando aplique, las áreas de restauración ecológica.</t>
  </si>
  <si>
    <t>Control de la degradación de del suelo</t>
  </si>
  <si>
    <t>3.2.</t>
  </si>
  <si>
    <t>En el predio se evita extraer tierra negra para traslado hacia otras áreas.</t>
  </si>
  <si>
    <t>3.3.</t>
  </si>
  <si>
    <t>En el predio los suelos mantienen su condición natural</t>
  </si>
  <si>
    <t xml:space="preserve"> LISTA DE CHEQUEO DEL MÓDULO AGRICOLA, PARA DETERMINAR EL BAJO IMPACTO EN LAS ACTIVIDADES AGROPECUARIAS EN PÁRAMOS -MBI-
</t>
  </si>
  <si>
    <t>1. Modelo productivo</t>
  </si>
  <si>
    <t>En el área de cultivos se hace rotación con siembras de otras especies.</t>
  </si>
  <si>
    <t>1 a 2</t>
  </si>
  <si>
    <t xml:space="preserve">En las áreas de cultivo se dejan períodos de descanso. </t>
  </si>
  <si>
    <t>3 a 5</t>
  </si>
  <si>
    <t>Establece el cultivo principal o pastura en asocio o intercalado con otras especies.</t>
  </si>
  <si>
    <t>más de 6</t>
  </si>
  <si>
    <t>Adelanta acciones de protección de polinizadores</t>
  </si>
  <si>
    <t>2. Selección del material vegetal</t>
  </si>
  <si>
    <t xml:space="preserve">En la siembra del cultivo se utiliza semilla con buenas condiciones de fitosanidad.
</t>
  </si>
  <si>
    <t>3. Adecuación y preparación del suelo</t>
  </si>
  <si>
    <t>Se utiliza preferiblemente maquinaria o herramientas manuales para eliminar o quitar la cobertura vegetal antes de la siembra.</t>
  </si>
  <si>
    <t>Para la preparación del terreno se utilizan labranzas de conservación.</t>
  </si>
  <si>
    <t>Se utiliza maquinaria con las características y criterios de bajo impacto (potencia, peso, tracción y tipo de rueda).</t>
  </si>
  <si>
    <t>3.4.</t>
  </si>
  <si>
    <t>Se utilizan implementos o aperos con las características y criterios de bajo impacto (No volteen las capas del suelo, ni trituran el suelo).</t>
  </si>
  <si>
    <t>3.5.</t>
  </si>
  <si>
    <t>Se tiene en cuenta el momento y la intensidad en el uso de la maquinaria.</t>
  </si>
  <si>
    <t>3.6.</t>
  </si>
  <si>
    <t>El cultivo se establece evitando la erosión o pérdida del suelo.</t>
  </si>
  <si>
    <t>4. Fertilización del cultivo</t>
  </si>
  <si>
    <t>4.1.</t>
  </si>
  <si>
    <t>La aplicación de fertilizantes, abonos, cales, enmiendas y/o correctivos se hace con las cantidades, en las épocas indicadas de acuerdo a las recomendaciones técnicas y cuenta con su respectivo registro de aplicaciones.</t>
  </si>
  <si>
    <t>4.2.</t>
  </si>
  <si>
    <t>Se realiza una fertilización integrada (uso de abonos orgánicos compostados asociados a los fertilizantes químicos).</t>
  </si>
  <si>
    <t>4.3.</t>
  </si>
  <si>
    <t>Se utilizan biofertilizantes en la fertilización del cultivo.</t>
  </si>
  <si>
    <t>5. Manejo de plagas y enfermedades</t>
  </si>
  <si>
    <t>5.1.</t>
  </si>
  <si>
    <t>Se tiene un diagnóstico de plagas y enfermedades antes de hacer las aplicaciones de plaguicidas en el cultivo</t>
  </si>
  <si>
    <t>5.2.</t>
  </si>
  <si>
    <t>El uso y manejo de los plaguicidas se hace a partir de una recomendación técnica dentro del programa de manejo integrado de plagas (MIP).</t>
  </si>
  <si>
    <t>5.3.</t>
  </si>
  <si>
    <t>La maquinaria y los equipos de fumigación y dosificación se verifican y calibran técnicamente y en forma periódica.</t>
  </si>
  <si>
    <t>6. Manejo del agua</t>
  </si>
  <si>
    <t>6.1.</t>
  </si>
  <si>
    <t xml:space="preserve">En el predio se hace uso eficiente de fuentes alternas de aprovechamiento de agua, como el agua lluvia.
</t>
  </si>
  <si>
    <t>6.2.</t>
  </si>
  <si>
    <t xml:space="preserve">El predio cuenta con permiso de concesión de aguas y/o de acueducto rural </t>
  </si>
  <si>
    <t>6.3.</t>
  </si>
  <si>
    <t>En el predio se implementan acciones para el uso racional del agua.</t>
  </si>
  <si>
    <t>6.4.</t>
  </si>
  <si>
    <t>En el área del cultivo hay zanjas y/o acequias de drenajes de agua, sin que éstas generen erosión o remoción en masa</t>
  </si>
  <si>
    <t>7. Poscosecha</t>
  </si>
  <si>
    <t>7.1.</t>
  </si>
  <si>
    <t>El lavado del producto cosechado se realiza en sitios adecuados retirados de las fuentes de agua y sin generar afectación.</t>
  </si>
  <si>
    <t>8. Manejo de residuos</t>
  </si>
  <si>
    <t>8.1.</t>
  </si>
  <si>
    <t>Las aguas contaminadas con plaguicidas se disponen en un sitio establecido, debidamente identificado y alejado de las fuentes de agua</t>
  </si>
  <si>
    <t>8.2.</t>
  </si>
  <si>
    <t>A los envases y empaques vacíos de químicos y  plaguicidas se les hace triple lavado, se guardan en un sitio aislado y se entregan a programas de recolección de residuos de entidades locales y/o se entregan a la empresa acreditada y/o se devuelven al almacén.</t>
  </si>
  <si>
    <t>8.3.</t>
  </si>
  <si>
    <t>Se utilizan los residuos de cosecha para generar subproductos aprovechables (abonos, biogás, otros).</t>
  </si>
  <si>
    <t xml:space="preserve"> LISTA DE CHEQUEO DEL MÓDULO PECUARIO, PARA DETERMINAR EL BAJO IMPACTO EN LAS ACTIVIDADES AGROPECUARIAS EN PÁRAMOS -MBI-</t>
  </si>
  <si>
    <t>1. Manejo del suelo y modelo productivo</t>
  </si>
  <si>
    <t>El predio cuenta con un sistema de cerco, broches, puertas y aislamiento natural, que no permitan la salida o ingreso de animales al predio, ni el ingreso de animales a las áreas de conservación y/o restauración dentro del predio o áreas vecinas; para el caso de cerdos, aves u especies  en confinamiento o estabulación o semi estabulación los corrales o establos garantizan la permanencia de los mismos en sus instalaciones.</t>
  </si>
  <si>
    <t>En el predio las praderas para la alimentación animal se manejan en asocio entre gramíneas y leguminosas.</t>
  </si>
  <si>
    <t>Para los animales de pastoreo, la finca proporciona la cantidad de alimento suficiente evitando el sobrepastoreo.</t>
  </si>
  <si>
    <t>2. Infraestructura</t>
  </si>
  <si>
    <t>Las medidas para controlar roedores, insectos, aves silvestres y en general plagas; evitan cualquier tipo de impacto letal en la fauna silvestre.</t>
  </si>
  <si>
    <t>En el predio se manejan las malezas y/o arvenses en las zonas aledañas o alrededores de la infraestructura.</t>
  </si>
  <si>
    <t>3. Conservación de la biodiversidad</t>
  </si>
  <si>
    <t>En el predio se evidencia la presencia de arreglos florísticos propios del ecosistema dentro del sistema productivo.</t>
  </si>
  <si>
    <t>4. Uso eficiente del agua</t>
  </si>
  <si>
    <t>El sistema de manejo del agua (captación, almacenamiento, conducción, suministro y drenaje) no produce desperdicios de agua a través de fugas o captación excesiva del recurso.</t>
  </si>
  <si>
    <t>El suministro de agua está acorde con la demanda de acuerdo con la especie y número de animales.</t>
  </si>
  <si>
    <t>En el predio se observa cobertura de árboles en las rondas de las fuentes de agua como nacimientos, ríos, quebradas, lagunas, reservorios presentes en el predio</t>
  </si>
  <si>
    <t>4.4.</t>
  </si>
  <si>
    <t>En el predio se hace uso eficiente de fuentes alternas de aprovechamiento de agua, como el agua lluvia.</t>
  </si>
  <si>
    <t>4.5.</t>
  </si>
  <si>
    <t>5. Manejo de residuos</t>
  </si>
  <si>
    <t>El predio cuenta con un lugar donde se clasifica y almacena temporalmente los residuos, de forma que se evita el riesgo sanitario derivado de la proliferación de plagas y los riesgos de contaminación ambiental.</t>
  </si>
  <si>
    <t xml:space="preserve">En la finca se clasifica y almacena los residuos peligrosos como los envases veterinarios y productos veterinarios vencidos, guantes y jeringas; agujas y elementos cortopunzantes; lubricantes, combustibles. </t>
  </si>
  <si>
    <t>En el predio se desarrollan prácticas de aprovechamiento de residuos orgánicos  (bovinaza, gallinaza, pollinaza, porquinaza, ovinaza, entre otros) y medidas para el control de los olores ofensivos, proliferación o transmisión de agentes patógenos y contaminantes.</t>
  </si>
  <si>
    <t>5.4.</t>
  </si>
  <si>
    <t>Se cuenta con un procedimiento para el manejo de la mortalidad y la disposición final de los animales y residuos anatomopatológicos,  evitando la contaminación de las fuentes hídricas.</t>
  </si>
  <si>
    <t xml:space="preserve"> LISTA DE CHEQUEO DEL MÓDULO PISCÍCOLA, PARA DETERMINAR EL BAJO IMPACTO EN LAS ACTIVIDADES AGROPECUARIAS EN PÁRAMOS -MBI-</t>
  </si>
  <si>
    <t>1. Infraestructura</t>
  </si>
  <si>
    <t>1.1</t>
  </si>
  <si>
    <t>Las instalaciones e infraestructura del área productiva se encuentran fuera de las zonas con amenaza de inundación o avalanchas naturales.</t>
  </si>
  <si>
    <t>1.2</t>
  </si>
  <si>
    <t>El manejo de las malezas y/o arvenses en las zonas aledañas o alrededores de los canales, canaletas, y/o piscinas se realiza preferiblemente en forma mecánica o manual.</t>
  </si>
  <si>
    <t>3 a 10</t>
  </si>
  <si>
    <t>1.3</t>
  </si>
  <si>
    <t>Se cuenta con un plan de manejo con estrategias implementadas que evitan el escape de animales del área de producción y un plan de contingencia para cuando ocurre escape de individuos de la especie cultivada.</t>
  </si>
  <si>
    <t>más de 11</t>
  </si>
  <si>
    <t>1.4</t>
  </si>
  <si>
    <t>Los mecanismos implementados de control de aves u otros depredadores evitan cualquier tipo de impacto letal en la fauna silvestre.</t>
  </si>
  <si>
    <t>1.5</t>
  </si>
  <si>
    <t>Cuando la actividad lo requiera se realiza mantenimiento, limpieza y desinfección de las instalaciones, maquinaria, equipos, filtros, herramientas y utensilios.</t>
  </si>
  <si>
    <t>1.6</t>
  </si>
  <si>
    <t>Para el caso de establecimientos ubicados en cuerpos de agua de uso público o áreas naturales concesionadas, se cuenta con delimitación y señalización del área dispuesta o concesionada.</t>
  </si>
  <si>
    <t>2. Uso eficiente del agua</t>
  </si>
  <si>
    <t>2.1</t>
  </si>
  <si>
    <t>2.2</t>
  </si>
  <si>
    <t>El sistema de manejo del agua asegura que el nivel del agua en los estanques permanece por lo menos 30 cm por debajo del borde, o las jaulas 40 cm por debajo del nivel del agua.</t>
  </si>
  <si>
    <t>2.3</t>
  </si>
  <si>
    <t>La infraestructura, maquinaria y equipos de las instalaciones garantiza que no haya contaminación cruzada en la entrada de agua.</t>
  </si>
  <si>
    <t>2.4</t>
  </si>
  <si>
    <t>El sistema de efluente tiene la capacidad para evacuar el exceso de aguas que se pueda llegar a presentarse en cualquier situación.</t>
  </si>
  <si>
    <t>2.5</t>
  </si>
  <si>
    <t>En el sistema de efluentes o de los rebosaderos hay filtros eficientes y en buen estado que evite el escape de cualquier individuo.</t>
  </si>
  <si>
    <t>3. Manejo de material genético / semilla</t>
  </si>
  <si>
    <t>3.1</t>
  </si>
  <si>
    <t>Los animales cultivados provienen de establecimientos certificados como bioseguros por el ICA y en el caso de importaciones de predios que estén habilitados por el ICA como única autoridad competente.</t>
  </si>
  <si>
    <t>4. Manejo de residuos</t>
  </si>
  <si>
    <t>4.1</t>
  </si>
  <si>
    <t>4.2</t>
  </si>
  <si>
    <t xml:space="preserve">En la finca se clasifica y almacena los residuos peligrosos como los envases veterinarios y productos veterinarios vencidos, guantes y jeringas; agujas y elementos cortopunzantes; lubricantes y combustibles. </t>
  </si>
  <si>
    <t>4.3</t>
  </si>
  <si>
    <t>Se cuenta con un procedimiento técnico para el manejo de la mortalidad y la disposición final de los animales.</t>
  </si>
  <si>
    <t>4.4</t>
  </si>
  <si>
    <t>Se cuenta con un sistema de tratamiento de las aguas antes de su descarga en la efluente</t>
  </si>
  <si>
    <t xml:space="preserve"> LISTA DE CHEQUEO DEL MÓDULO FORESTAL, PARA DETERMINAR EL BAJO IMPACTO EN LAS ACTIVIDADES AGROPECUARIAS EN PÁRAMOS -MBI-</t>
  </si>
  <si>
    <t>1. Manejo cultural y aprovechamiento de la plantación forestal existente</t>
  </si>
  <si>
    <t>El aprovechamiento forestal garantiza la no intervención en zonas de protección y amortiguación ambiental.</t>
  </si>
  <si>
    <t>1 a 3</t>
  </si>
  <si>
    <t>Se utilizan especies nativas  para cambio de especies forestales introducidas y/o potenciales invasoras, como parte de un proceso de transición y se establecen en sitios que favorecen el buen estado de la biodiversidad, el agua y el suelo.</t>
  </si>
  <si>
    <t>4 a 10</t>
  </si>
  <si>
    <t>En la plantación forestal se implementan acciones para la prevención, detección, presupresión y control de incendios forestales.</t>
  </si>
  <si>
    <t>Se cuenta con accesos definidos para desarrollar la actividad forestal de tal modo que se minimice la erosión, movimientos de tierra y arrastre de sedimentos a cursos de agua.</t>
  </si>
  <si>
    <t>El aprovechamiento de la plantación forestal se adelanta en forma gradual, sin dejar el suelo descubierto, evita que los árboles aprovechados caigan en áreas de protección con vegetación natural o sobre fuentes de agua.</t>
  </si>
  <si>
    <t>Se cuenta con áreas o instalaciones adecuadas para el procesamiento y almacenamiento de productos forestales y al finalizar el proceso se dejan libres de residuos.</t>
  </si>
  <si>
    <t>El manejo de arvenses o malezas para el mantenimiento de la plantación se realiza con prácticas mecánicas y manuales.</t>
  </si>
  <si>
    <t>2. Fertilización del cultivo</t>
  </si>
  <si>
    <t>La aplicación de fertilizantes, abonos, cales, enmiendas y/o correctivos se hace con las cantidades y en las épocas indicadas a partir de un análisis de suelo con las recomendaciones técnicas.</t>
  </si>
  <si>
    <t>3. Manejo de plagas y enfermedades</t>
  </si>
  <si>
    <t>Para el manejo de plagas y enfermedades se cuenta con un programa de manejo integrado de plagas (MIP)  y la maquinaria y los equipos de fumigación son los adecuados técnicamente para la aplicación de los productos recomendados.</t>
  </si>
  <si>
    <t>4. Manejo de lubricantes y combustibles</t>
  </si>
  <si>
    <t>El uso de productos combustibles, lubricantes y refracciones para el funcionamiento y mantenimiento de maquinaria y equipos se realiza en sitios adecuados.</t>
  </si>
  <si>
    <t>Los residuos de productos químicos y plaguicidas,  sus envases y otros potenciales contaminantes son manejados y dispuestos de manera segura para las personas y el medio ambiente.</t>
  </si>
  <si>
    <t>7.2.</t>
  </si>
  <si>
    <t>Manejo de residuos vegetales de podas sanitarias, de formación y del aprovechamiento forestal.</t>
  </si>
  <si>
    <t>Existe una faja de protección consolidada de vegetación nativa que protege las rondas de cuerpos, cursos de agua y los suelos orgánicos e hidromórficos que corresponden a aquellos especialmente asociados a la regulación hídrica</t>
  </si>
  <si>
    <t>En los potreros o áreas de producción hay zanjas y/o acequias de drenajes de agua, sin que éstas generen erosión, movimientos en masa o degradación de suelos frágiles.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</si>
</sst>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3">
    <font>
      <sz val="12"/>
      <color theme="1"/>
      <name val="Calibri"/>
      <charset val="134"/>
      <scheme val="minor"/>
    </font>
    <font>
      <b/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Calibri"/>
      <charset val="134"/>
      <scheme val="minor"/>
    </font>
    <font>
      <b/>
      <sz val="10"/>
      <color theme="1"/>
      <name val="Arial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color theme="1"/>
      <name val="Arial"/>
      <charset val="134"/>
    </font>
    <font>
      <sz val="9"/>
      <name val="Arial"/>
      <charset val="134"/>
    </font>
    <font>
      <b/>
      <sz val="9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9"/>
      <color rgb="FF000000"/>
      <name val="Aptos Narrow"/>
      <charset val="1"/>
    </font>
    <font>
      <b/>
      <sz val="12"/>
      <color theme="1"/>
      <name val="Arial"/>
      <charset val="134"/>
    </font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4"/>
      <color rgb="FFFFFFFF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206518753624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96BE55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medium">
        <color indexed="64"/>
      </top>
      <bottom/>
      <diagonal/>
    </border>
    <border>
      <left style="thin">
        <color auto="1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</borders>
  <cellStyleXfs count="13">
    <xf numFmtId="0" fontId="0" fillId="0" borderId="0"/>
    <xf numFmtId="9" fontId="17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386">
    <xf numFmtId="0" fontId="0" fillId="0" borderId="0" xfId="0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6" fontId="2" fillId="0" borderId="6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6" fontId="3" fillId="0" borderId="21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11" applyFont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center" vertical="center"/>
    </xf>
    <xf numFmtId="0" fontId="2" fillId="0" borderId="4" xfId="11" applyFont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center" vertical="center" wrapText="1"/>
    </xf>
    <xf numFmtId="164" fontId="11" fillId="10" borderId="1" xfId="0" applyNumberFormat="1" applyFont="1" applyFill="1" applyBorder="1" applyAlignment="1">
      <alignment horizontal="center" vertical="center"/>
    </xf>
    <xf numFmtId="164" fontId="2" fillId="10" borderId="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16" fontId="3" fillId="0" borderId="28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2" fillId="11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164" fontId="18" fillId="3" borderId="1" xfId="0" applyNumberFormat="1" applyFont="1" applyFill="1" applyBorder="1" applyAlignment="1">
      <alignment horizontal="center" vertical="center"/>
    </xf>
    <xf numFmtId="9" fontId="3" fillId="0" borderId="0" xfId="1" applyFont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2" fillId="11" borderId="0" xfId="0" applyFont="1" applyFill="1" applyAlignment="1">
      <alignment vertical="center"/>
    </xf>
    <xf numFmtId="0" fontId="15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 wrapText="1"/>
    </xf>
    <xf numFmtId="0" fontId="7" fillId="11" borderId="0" xfId="0" applyFont="1" applyFill="1" applyAlignment="1">
      <alignment horizontal="center" vertical="center" wrapText="1"/>
    </xf>
    <xf numFmtId="0" fontId="2" fillId="11" borderId="0" xfId="0" applyFont="1" applyFill="1" applyAlignment="1">
      <alignment horizontal="center" vertical="center"/>
    </xf>
    <xf numFmtId="0" fontId="2" fillId="11" borderId="0" xfId="0" applyFont="1" applyFill="1"/>
    <xf numFmtId="2" fontId="3" fillId="11" borderId="0" xfId="0" applyNumberFormat="1" applyFont="1" applyFill="1" applyAlignment="1">
      <alignment horizontal="center" vertical="center" wrapText="1"/>
    </xf>
    <xf numFmtId="0" fontId="6" fillId="17" borderId="0" xfId="0" applyFont="1" applyFill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7" fillId="11" borderId="0" xfId="3" applyFont="1" applyFill="1" applyAlignment="1">
      <alignment horizontal="center" vertical="center" wrapText="1"/>
    </xf>
    <xf numFmtId="0" fontId="14" fillId="11" borderId="0" xfId="0" applyFont="1" applyFill="1" applyAlignment="1">
      <alignment horizontal="center" vertical="center"/>
    </xf>
    <xf numFmtId="0" fontId="6" fillId="11" borderId="0" xfId="3" applyFont="1" applyFill="1" applyAlignment="1">
      <alignment horizontal="center" vertical="center" wrapText="1"/>
    </xf>
    <xf numFmtId="0" fontId="4" fillId="11" borderId="0" xfId="0" applyFont="1" applyFill="1"/>
    <xf numFmtId="0" fontId="0" fillId="11" borderId="0" xfId="0" applyFill="1"/>
    <xf numFmtId="0" fontId="2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0" xfId="0" applyFont="1"/>
    <xf numFmtId="0" fontId="21" fillId="0" borderId="3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11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center" wrapText="1"/>
    </xf>
    <xf numFmtId="0" fontId="25" fillId="0" borderId="3" xfId="11" applyFont="1" applyBorder="1" applyAlignment="1">
      <alignment horizontal="left" vertical="center" wrapText="1"/>
    </xf>
    <xf numFmtId="0" fontId="25" fillId="0" borderId="1" xfId="11" applyFont="1" applyBorder="1" applyAlignment="1">
      <alignment horizontal="left" vertical="center" wrapText="1"/>
    </xf>
    <xf numFmtId="0" fontId="24" fillId="0" borderId="0" xfId="0" applyFont="1"/>
    <xf numFmtId="0" fontId="26" fillId="11" borderId="0" xfId="0" applyFont="1" applyFill="1" applyAlignment="1">
      <alignment horizontal="center" vertical="center"/>
    </xf>
    <xf numFmtId="0" fontId="27" fillId="11" borderId="0" xfId="0" applyFont="1" applyFill="1" applyAlignment="1">
      <alignment horizontal="center" vertical="center" wrapText="1"/>
    </xf>
    <xf numFmtId="0" fontId="23" fillId="11" borderId="0" xfId="3" applyFont="1" applyFill="1" applyAlignment="1">
      <alignment horizontal="center" vertical="center" wrapText="1"/>
    </xf>
    <xf numFmtId="0" fontId="19" fillId="14" borderId="48" xfId="0" applyFont="1" applyFill="1" applyBorder="1" applyAlignment="1">
      <alignment horizontal="center" vertical="center" wrapText="1"/>
    </xf>
    <xf numFmtId="0" fontId="19" fillId="14" borderId="6" xfId="0" applyFont="1" applyFill="1" applyBorder="1" applyAlignment="1">
      <alignment horizontal="center" vertical="center" wrapText="1"/>
    </xf>
    <xf numFmtId="0" fontId="19" fillId="15" borderId="13" xfId="0" applyFont="1" applyFill="1" applyBorder="1" applyAlignment="1">
      <alignment horizontal="center" vertical="center" wrapText="1"/>
    </xf>
    <xf numFmtId="0" fontId="19" fillId="15" borderId="6" xfId="0" applyFont="1" applyFill="1" applyBorder="1" applyAlignment="1">
      <alignment horizontal="center" vertical="center" wrapText="1"/>
    </xf>
    <xf numFmtId="0" fontId="23" fillId="15" borderId="6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7" fillId="5" borderId="43" xfId="0" applyFont="1" applyFill="1" applyBorder="1" applyAlignment="1">
      <alignment horizontal="center" vertical="center" wrapText="1"/>
    </xf>
    <xf numFmtId="0" fontId="7" fillId="5" borderId="5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/>
    </xf>
    <xf numFmtId="164" fontId="2" fillId="3" borderId="26" xfId="0" applyNumberFormat="1" applyFont="1" applyFill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6" fontId="2" fillId="0" borderId="26" xfId="0" applyNumberFormat="1" applyFont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16" borderId="50" xfId="0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6" fontId="2" fillId="0" borderId="26" xfId="1" applyNumberFormat="1" applyFont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 wrapText="1"/>
    </xf>
    <xf numFmtId="0" fontId="7" fillId="16" borderId="49" xfId="0" applyFont="1" applyFill="1" applyBorder="1" applyAlignment="1">
      <alignment horizontal="center" vertical="center" wrapText="1"/>
    </xf>
    <xf numFmtId="164" fontId="2" fillId="11" borderId="3" xfId="0" applyNumberFormat="1" applyFont="1" applyFill="1" applyBorder="1" applyAlignment="1">
      <alignment horizontal="center" vertical="center" wrapText="1"/>
    </xf>
    <xf numFmtId="164" fontId="2" fillId="11" borderId="3" xfId="0" applyNumberFormat="1" applyFont="1" applyFill="1" applyBorder="1" applyAlignment="1">
      <alignment horizontal="center" vertical="center"/>
    </xf>
    <xf numFmtId="166" fontId="2" fillId="0" borderId="3" xfId="1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0" fontId="7" fillId="5" borderId="4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16" fontId="19" fillId="0" borderId="4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19" fillId="6" borderId="50" xfId="0" applyFont="1" applyFill="1" applyBorder="1" applyAlignment="1">
      <alignment horizontal="center" vertical="center" wrapText="1"/>
    </xf>
    <xf numFmtId="0" fontId="19" fillId="5" borderId="50" xfId="0" applyFont="1" applyFill="1" applyBorder="1" applyAlignment="1">
      <alignment horizontal="center" vertical="center" wrapText="1"/>
    </xf>
    <xf numFmtId="0" fontId="18" fillId="11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1" fillId="0" borderId="12" xfId="0" applyFont="1" applyBorder="1" applyAlignment="1">
      <alignment horizontal="left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/>
    </xf>
    <xf numFmtId="0" fontId="6" fillId="12" borderId="43" xfId="0" applyFont="1" applyFill="1" applyBorder="1" applyAlignment="1">
      <alignment horizontal="center" vertical="center" wrapText="1"/>
    </xf>
    <xf numFmtId="0" fontId="6" fillId="8" borderId="50" xfId="0" applyFont="1" applyFill="1" applyBorder="1" applyAlignment="1">
      <alignment horizontal="center" vertical="center" wrapText="1"/>
    </xf>
    <xf numFmtId="0" fontId="6" fillId="7" borderId="50" xfId="0" applyFont="1" applyFill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10" borderId="26" xfId="0" applyNumberFormat="1" applyFont="1" applyFill="1" applyBorder="1" applyAlignment="1">
      <alignment horizontal="center" vertical="center"/>
    </xf>
    <xf numFmtId="0" fontId="6" fillId="7" borderId="44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/>
    </xf>
    <xf numFmtId="166" fontId="2" fillId="0" borderId="11" xfId="1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6" fillId="13" borderId="43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12" borderId="50" xfId="0" applyFont="1" applyFill="1" applyBorder="1" applyAlignment="1">
      <alignment horizontal="center" vertical="center" wrapText="1"/>
    </xf>
    <xf numFmtId="0" fontId="6" fillId="13" borderId="50" xfId="0" applyFont="1" applyFill="1" applyBorder="1" applyAlignment="1">
      <alignment horizontal="center" vertical="center" wrapText="1"/>
    </xf>
    <xf numFmtId="164" fontId="2" fillId="10" borderId="26" xfId="0" applyNumberFormat="1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164" fontId="11" fillId="10" borderId="26" xfId="0" applyNumberFormat="1" applyFont="1" applyFill="1" applyBorder="1" applyAlignment="1">
      <alignment horizontal="center" vertical="center"/>
    </xf>
    <xf numFmtId="164" fontId="11" fillId="1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0" fontId="6" fillId="7" borderId="43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164" fontId="11" fillId="1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6" fillId="7" borderId="49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3" fillId="11" borderId="0" xfId="0" applyNumberFormat="1" applyFont="1" applyFill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/>
    </xf>
    <xf numFmtId="0" fontId="21" fillId="0" borderId="24" xfId="0" applyFont="1" applyBorder="1" applyAlignment="1">
      <alignment horizontal="left" vertical="center" wrapText="1"/>
    </xf>
    <xf numFmtId="164" fontId="11" fillId="10" borderId="24" xfId="0" applyNumberFormat="1" applyFont="1" applyFill="1" applyBorder="1" applyAlignment="1">
      <alignment horizontal="center" vertical="center"/>
    </xf>
    <xf numFmtId="164" fontId="11" fillId="0" borderId="24" xfId="0" applyNumberFormat="1" applyFont="1" applyBorder="1" applyAlignment="1">
      <alignment horizontal="center" vertical="center"/>
    </xf>
    <xf numFmtId="164" fontId="11" fillId="0" borderId="24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6" fontId="2" fillId="0" borderId="24" xfId="1" applyNumberFormat="1" applyFont="1" applyBorder="1" applyAlignment="1">
      <alignment horizontal="center" vertical="center"/>
    </xf>
    <xf numFmtId="0" fontId="6" fillId="7" borderId="52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23" fillId="2" borderId="7" xfId="3" applyFont="1" applyFill="1" applyBorder="1" applyAlignment="1">
      <alignment horizontal="center" vertical="center" wrapText="1"/>
    </xf>
    <xf numFmtId="0" fontId="23" fillId="2" borderId="46" xfId="3" applyFont="1" applyFill="1" applyBorder="1" applyAlignment="1">
      <alignment horizontal="center" vertical="center" wrapText="1"/>
    </xf>
    <xf numFmtId="0" fontId="29" fillId="0" borderId="2" xfId="10" applyFont="1" applyBorder="1" applyAlignment="1">
      <alignment horizontal="center" vertical="center"/>
    </xf>
    <xf numFmtId="0" fontId="29" fillId="0" borderId="4" xfId="10" applyFont="1" applyBorder="1" applyAlignment="1">
      <alignment horizontal="center" vertical="center"/>
    </xf>
    <xf numFmtId="0" fontId="29" fillId="0" borderId="32" xfId="10" applyFont="1" applyBorder="1" applyAlignment="1">
      <alignment horizontal="center" vertical="center"/>
    </xf>
    <xf numFmtId="0" fontId="29" fillId="0" borderId="48" xfId="1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7" fillId="5" borderId="54" xfId="0" applyFont="1" applyFill="1" applyBorder="1" applyAlignment="1">
      <alignment horizontal="center" vertical="center" wrapText="1"/>
    </xf>
    <xf numFmtId="0" fontId="7" fillId="5" borderId="55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166" fontId="2" fillId="0" borderId="43" xfId="0" applyNumberFormat="1" applyFont="1" applyBorder="1" applyAlignment="1">
      <alignment horizontal="center" vertical="center"/>
    </xf>
    <xf numFmtId="166" fontId="2" fillId="0" borderId="50" xfId="0" applyNumberFormat="1" applyFont="1" applyBorder="1" applyAlignment="1">
      <alignment horizontal="center" vertical="center"/>
    </xf>
    <xf numFmtId="166" fontId="2" fillId="0" borderId="50" xfId="1" applyNumberFormat="1" applyFont="1" applyBorder="1" applyAlignment="1">
      <alignment horizontal="center" vertical="center"/>
    </xf>
    <xf numFmtId="0" fontId="23" fillId="9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166" fontId="2" fillId="0" borderId="49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 wrapText="1"/>
    </xf>
    <xf numFmtId="164" fontId="2" fillId="10" borderId="24" xfId="0" applyNumberFormat="1" applyFont="1" applyFill="1" applyBorder="1" applyAlignment="1">
      <alignment horizontal="center" vertical="center"/>
    </xf>
    <xf numFmtId="164" fontId="2" fillId="10" borderId="6" xfId="0" applyNumberFormat="1" applyFont="1" applyFill="1" applyBorder="1" applyAlignment="1">
      <alignment horizontal="center" vertical="center" wrapText="1"/>
    </xf>
    <xf numFmtId="0" fontId="6" fillId="13" borderId="49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164" fontId="2" fillId="11" borderId="6" xfId="0" applyNumberFormat="1" applyFont="1" applyFill="1" applyBorder="1" applyAlignment="1">
      <alignment horizontal="center" vertical="center"/>
    </xf>
    <xf numFmtId="0" fontId="6" fillId="12" borderId="49" xfId="0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left" vertical="center" wrapText="1"/>
    </xf>
    <xf numFmtId="164" fontId="11" fillId="10" borderId="6" xfId="0" applyNumberFormat="1" applyFont="1" applyFill="1" applyBorder="1" applyAlignment="1">
      <alignment horizontal="center" vertical="center" wrapText="1"/>
    </xf>
    <xf numFmtId="0" fontId="2" fillId="0" borderId="48" xfId="11" applyFont="1" applyBorder="1" applyAlignment="1">
      <alignment horizontal="center" vertical="center"/>
    </xf>
    <xf numFmtId="0" fontId="25" fillId="0" borderId="6" xfId="11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7" fillId="4" borderId="43" xfId="3" applyFont="1" applyFill="1" applyBorder="1" applyAlignment="1">
      <alignment horizontal="center" vertical="center" wrapText="1"/>
    </xf>
    <xf numFmtId="0" fontId="14" fillId="8" borderId="50" xfId="0" applyFont="1" applyFill="1" applyBorder="1" applyAlignment="1">
      <alignment horizontal="center" vertical="center"/>
    </xf>
    <xf numFmtId="0" fontId="2" fillId="0" borderId="32" xfId="11" applyFont="1" applyBorder="1" applyAlignment="1">
      <alignment horizontal="center" vertical="center"/>
    </xf>
    <xf numFmtId="0" fontId="7" fillId="8" borderId="44" xfId="3" applyFont="1" applyFill="1" applyBorder="1" applyAlignment="1">
      <alignment horizontal="center" vertical="center" wrapText="1"/>
    </xf>
    <xf numFmtId="0" fontId="7" fillId="8" borderId="43" xfId="3" applyFont="1" applyFill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/>
    </xf>
    <xf numFmtId="0" fontId="7" fillId="6" borderId="50" xfId="3" applyFont="1" applyFill="1" applyBorder="1" applyAlignment="1">
      <alignment horizontal="center" vertical="center" wrapText="1"/>
    </xf>
    <xf numFmtId="0" fontId="7" fillId="8" borderId="50" xfId="3" applyFont="1" applyFill="1" applyBorder="1" applyAlignment="1">
      <alignment horizontal="center" vertical="center" wrapText="1"/>
    </xf>
    <xf numFmtId="0" fontId="2" fillId="0" borderId="31" xfId="11" applyFont="1" applyBorder="1" applyAlignment="1">
      <alignment horizontal="center" vertical="center"/>
    </xf>
    <xf numFmtId="164" fontId="2" fillId="10" borderId="24" xfId="0" applyNumberFormat="1" applyFont="1" applyFill="1" applyBorder="1" applyAlignment="1">
      <alignment horizontal="center" vertical="center" wrapText="1"/>
    </xf>
    <xf numFmtId="166" fontId="2" fillId="0" borderId="24" xfId="0" applyNumberFormat="1" applyFont="1" applyBorder="1" applyAlignment="1">
      <alignment horizontal="center" vertical="center"/>
    </xf>
    <xf numFmtId="0" fontId="7" fillId="4" borderId="52" xfId="3" applyFont="1" applyFill="1" applyBorder="1" applyAlignment="1">
      <alignment horizontal="center" vertical="center" wrapText="1"/>
    </xf>
    <xf numFmtId="0" fontId="7" fillId="8" borderId="49" xfId="3" applyFont="1" applyFill="1" applyBorder="1" applyAlignment="1">
      <alignment horizontal="center" vertical="center" wrapText="1"/>
    </xf>
    <xf numFmtId="0" fontId="7" fillId="6" borderId="43" xfId="3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3" fillId="0" borderId="0" xfId="0" applyFont="1"/>
    <xf numFmtId="164" fontId="5" fillId="0" borderId="0" xfId="0" applyNumberFormat="1" applyFont="1" applyAlignment="1">
      <alignment horizontal="justify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11" borderId="0" xfId="0" applyFont="1" applyFill="1" applyAlignment="1">
      <alignment vertical="center"/>
    </xf>
    <xf numFmtId="9" fontId="5" fillId="0" borderId="0" xfId="1" applyFont="1" applyBorder="1" applyAlignment="1">
      <alignment horizontal="center" vertical="center" wrapText="1"/>
    </xf>
    <xf numFmtId="0" fontId="10" fillId="0" borderId="2" xfId="11" applyFont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 wrapText="1"/>
    </xf>
    <xf numFmtId="0" fontId="6" fillId="4" borderId="42" xfId="3" applyFont="1" applyFill="1" applyBorder="1" applyAlignment="1">
      <alignment horizontal="center" vertical="center" wrapText="1"/>
    </xf>
    <xf numFmtId="0" fontId="10" fillId="0" borderId="4" xfId="11" applyFont="1" applyBorder="1" applyAlignment="1">
      <alignment horizontal="center" vertical="center"/>
    </xf>
    <xf numFmtId="0" fontId="6" fillId="8" borderId="55" xfId="3" applyFont="1" applyFill="1" applyBorder="1" applyAlignment="1">
      <alignment horizontal="center" vertical="center" wrapText="1"/>
    </xf>
    <xf numFmtId="0" fontId="6" fillId="8" borderId="56" xfId="3" applyFont="1" applyFill="1" applyBorder="1" applyAlignment="1">
      <alignment horizontal="center" vertical="center" wrapText="1"/>
    </xf>
    <xf numFmtId="0" fontId="10" fillId="0" borderId="34" xfId="11" applyFont="1" applyBorder="1" applyAlignment="1">
      <alignment horizontal="center" vertical="center"/>
    </xf>
    <xf numFmtId="0" fontId="6" fillId="6" borderId="55" xfId="3" applyFont="1" applyFill="1" applyBorder="1" applyAlignment="1">
      <alignment horizontal="center" vertical="center" wrapText="1"/>
    </xf>
    <xf numFmtId="0" fontId="10" fillId="0" borderId="32" xfId="11" applyFont="1" applyBorder="1" applyAlignment="1">
      <alignment horizontal="center" vertical="center"/>
    </xf>
    <xf numFmtId="0" fontId="6" fillId="8" borderId="62" xfId="3" applyFont="1" applyFill="1" applyBorder="1" applyAlignment="1">
      <alignment horizontal="center" vertical="center" wrapText="1"/>
    </xf>
    <xf numFmtId="0" fontId="6" fillId="6" borderId="50" xfId="3" applyFont="1" applyFill="1" applyBorder="1" applyAlignment="1">
      <alignment horizontal="center" vertical="center" wrapText="1"/>
    </xf>
    <xf numFmtId="0" fontId="6" fillId="8" borderId="50" xfId="3" applyFont="1" applyFill="1" applyBorder="1" applyAlignment="1">
      <alignment horizontal="center" vertical="center" wrapText="1"/>
    </xf>
    <xf numFmtId="0" fontId="10" fillId="0" borderId="30" xfId="11" applyFont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0" fontId="6" fillId="6" borderId="51" xfId="3" applyFont="1" applyFill="1" applyBorder="1" applyAlignment="1">
      <alignment horizontal="center" vertical="center" wrapText="1"/>
    </xf>
    <xf numFmtId="164" fontId="11" fillId="3" borderId="3" xfId="0" applyNumberFormat="1" applyFont="1" applyFill="1" applyBorder="1" applyAlignment="1">
      <alignment horizontal="center" vertical="center"/>
    </xf>
    <xf numFmtId="0" fontId="6" fillId="8" borderId="42" xfId="3" applyFont="1" applyFill="1" applyBorder="1" applyAlignment="1">
      <alignment horizontal="center" vertical="center" wrapText="1"/>
    </xf>
    <xf numFmtId="0" fontId="20" fillId="8" borderId="56" xfId="3" applyFont="1" applyFill="1" applyBorder="1" applyAlignment="1">
      <alignment horizontal="center" vertical="center" wrapText="1"/>
    </xf>
    <xf numFmtId="164" fontId="11" fillId="3" borderId="26" xfId="0" applyNumberFormat="1" applyFont="1" applyFill="1" applyBorder="1" applyAlignment="1">
      <alignment horizontal="center" vertical="center"/>
    </xf>
    <xf numFmtId="0" fontId="6" fillId="4" borderId="44" xfId="3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6" borderId="50" xfId="0" applyFont="1" applyFill="1" applyBorder="1" applyAlignment="1">
      <alignment horizontal="center" vertical="center" wrapText="1"/>
    </xf>
    <xf numFmtId="0" fontId="8" fillId="11" borderId="32" xfId="0" applyFont="1" applyFill="1" applyBorder="1" applyAlignment="1">
      <alignment horizontal="center" vertical="center"/>
    </xf>
    <xf numFmtId="0" fontId="8" fillId="11" borderId="48" xfId="0" applyFont="1" applyFill="1" applyBorder="1" applyAlignment="1">
      <alignment horizontal="center" vertical="center"/>
    </xf>
    <xf numFmtId="0" fontId="7" fillId="6" borderId="43" xfId="0" applyFont="1" applyFill="1" applyBorder="1" applyAlignment="1">
      <alignment horizontal="center" vertical="center" wrapText="1"/>
    </xf>
    <xf numFmtId="0" fontId="7" fillId="6" borderId="44" xfId="0" applyFont="1" applyFill="1" applyBorder="1" applyAlignment="1">
      <alignment horizontal="center" vertical="center" wrapText="1"/>
    </xf>
    <xf numFmtId="0" fontId="8" fillId="11" borderId="30" xfId="0" applyFont="1" applyFill="1" applyBorder="1" applyAlignment="1">
      <alignment horizontal="center" vertical="center"/>
    </xf>
    <xf numFmtId="0" fontId="7" fillId="5" borderId="51" xfId="0" applyFont="1" applyFill="1" applyBorder="1" applyAlignment="1">
      <alignment horizontal="center" vertical="center" wrapText="1"/>
    </xf>
    <xf numFmtId="0" fontId="8" fillId="11" borderId="31" xfId="0" applyFont="1" applyFill="1" applyBorder="1" applyAlignment="1">
      <alignment horizontal="center" vertical="center"/>
    </xf>
    <xf numFmtId="164" fontId="11" fillId="3" borderId="24" xfId="0" applyNumberFormat="1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9" fontId="12" fillId="0" borderId="0" xfId="1" applyFont="1" applyBorder="1" applyAlignment="1">
      <alignment horizontal="center" vertical="center"/>
    </xf>
    <xf numFmtId="165" fontId="2" fillId="11" borderId="1" xfId="0" applyNumberFormat="1" applyFont="1" applyFill="1" applyBorder="1" applyAlignment="1">
      <alignment horizontal="center" vertical="center"/>
    </xf>
    <xf numFmtId="166" fontId="2" fillId="11" borderId="1" xfId="1" applyNumberFormat="1" applyFont="1" applyFill="1" applyBorder="1" applyAlignment="1">
      <alignment horizontal="center" vertical="center"/>
    </xf>
    <xf numFmtId="16" fontId="3" fillId="0" borderId="53" xfId="0" applyNumberFormat="1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1" fillId="0" borderId="24" xfId="0" applyFont="1" applyBorder="1" applyAlignment="1">
      <alignment horizontal="left" vertical="center" wrapText="1"/>
    </xf>
    <xf numFmtId="0" fontId="19" fillId="0" borderId="24" xfId="10" applyFont="1" applyBorder="1" applyAlignment="1">
      <alignment vertical="center" wrapText="1"/>
    </xf>
    <xf numFmtId="0" fontId="28" fillId="0" borderId="18" xfId="11" applyFont="1" applyBorder="1" applyAlignment="1">
      <alignment horizontal="left" vertical="center" wrapText="1"/>
    </xf>
    <xf numFmtId="0" fontId="28" fillId="11" borderId="11" xfId="0" applyFont="1" applyFill="1" applyBorder="1" applyAlignment="1">
      <alignment vertical="center" wrapText="1"/>
    </xf>
    <xf numFmtId="0" fontId="32" fillId="11" borderId="24" xfId="0" applyFont="1" applyFill="1" applyBorder="1" applyAlignment="1">
      <alignment vertical="center" wrapText="1"/>
    </xf>
    <xf numFmtId="0" fontId="22" fillId="0" borderId="3" xfId="10" applyFont="1" applyBorder="1" applyAlignment="1">
      <alignment horizontal="center" vertical="center" wrapText="1"/>
    </xf>
    <xf numFmtId="0" fontId="22" fillId="0" borderId="1" xfId="10" applyFont="1" applyBorder="1" applyAlignment="1">
      <alignment horizontal="center" vertical="center" wrapText="1"/>
    </xf>
    <xf numFmtId="0" fontId="22" fillId="0" borderId="26" xfId="10" applyFont="1" applyBorder="1" applyAlignment="1">
      <alignment horizontal="center" vertical="center" wrapText="1"/>
    </xf>
    <xf numFmtId="0" fontId="22" fillId="0" borderId="12" xfId="11" applyFont="1" applyBorder="1" applyAlignment="1">
      <alignment horizontal="center" vertical="center" wrapText="1"/>
    </xf>
    <xf numFmtId="0" fontId="22" fillId="0" borderId="1" xfId="11" applyFont="1" applyBorder="1" applyAlignment="1">
      <alignment horizontal="center" vertical="center" wrapText="1"/>
    </xf>
    <xf numFmtId="0" fontId="22" fillId="0" borderId="6" xfId="11" applyFont="1" applyBorder="1" applyAlignment="1">
      <alignment horizontal="center" vertical="center" wrapText="1"/>
    </xf>
    <xf numFmtId="0" fontId="22" fillId="0" borderId="3" xfId="11" applyFont="1" applyBorder="1" applyAlignment="1">
      <alignment horizontal="center" vertical="center" wrapText="1"/>
    </xf>
    <xf numFmtId="0" fontId="22" fillId="0" borderId="26" xfId="1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18" fillId="0" borderId="3" xfId="11" applyFont="1" applyBorder="1" applyAlignment="1">
      <alignment horizontal="center" vertical="center" wrapText="1"/>
    </xf>
    <xf numFmtId="0" fontId="18" fillId="0" borderId="26" xfId="11" applyFont="1" applyBorder="1" applyAlignment="1">
      <alignment horizontal="center" vertical="center" wrapText="1"/>
    </xf>
    <xf numFmtId="0" fontId="18" fillId="0" borderId="11" xfId="10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8" fillId="0" borderId="26" xfId="3" applyFont="1" applyBorder="1" applyAlignment="1">
      <alignment horizontal="center" vertical="center" wrapText="1"/>
    </xf>
    <xf numFmtId="0" fontId="21" fillId="0" borderId="3" xfId="11" applyFont="1" applyBorder="1" applyAlignment="1">
      <alignment horizontal="left" vertical="center" wrapText="1"/>
    </xf>
    <xf numFmtId="0" fontId="21" fillId="0" borderId="1" xfId="11" applyFont="1" applyBorder="1" applyAlignment="1">
      <alignment horizontal="left" vertical="center" wrapText="1"/>
    </xf>
    <xf numFmtId="0" fontId="25" fillId="0" borderId="1" xfId="11" applyFont="1" applyBorder="1" applyAlignment="1">
      <alignment vertical="center" wrapText="1"/>
    </xf>
    <xf numFmtId="0" fontId="21" fillId="0" borderId="6" xfId="11" applyFont="1" applyBorder="1" applyAlignment="1">
      <alignment horizontal="left" vertical="center" wrapText="1"/>
    </xf>
    <xf numFmtId="0" fontId="21" fillId="0" borderId="1" xfId="11" applyFont="1" applyBorder="1" applyAlignment="1">
      <alignment vertical="center" wrapText="1"/>
    </xf>
    <xf numFmtId="0" fontId="21" fillId="0" borderId="26" xfId="11" applyFont="1" applyBorder="1" applyAlignment="1">
      <alignment horizontal="left" vertical="center" wrapText="1"/>
    </xf>
    <xf numFmtId="0" fontId="21" fillId="0" borderId="26" xfId="11" applyFont="1" applyBorder="1" applyAlignment="1">
      <alignment vertical="center" wrapText="1"/>
    </xf>
    <xf numFmtId="0" fontId="21" fillId="0" borderId="64" xfId="11" applyFont="1" applyBorder="1" applyAlignment="1">
      <alignment horizontal="left" vertical="top" wrapText="1"/>
    </xf>
    <xf numFmtId="0" fontId="25" fillId="0" borderId="59" xfId="11" applyFont="1" applyBorder="1" applyAlignment="1">
      <alignment vertical="center" wrapText="1"/>
    </xf>
    <xf numFmtId="0" fontId="25" fillId="0" borderId="26" xfId="1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8" fillId="0" borderId="26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19" fillId="14" borderId="63" xfId="0" applyFont="1" applyFill="1" applyBorder="1" applyAlignment="1">
      <alignment horizontal="center" vertical="center" wrapText="1"/>
    </xf>
    <xf numFmtId="0" fontId="19" fillId="14" borderId="5" xfId="0" applyFont="1" applyFill="1" applyBorder="1" applyAlignment="1">
      <alignment horizontal="center" vertical="center" wrapText="1"/>
    </xf>
    <xf numFmtId="0" fontId="19" fillId="15" borderId="15" xfId="0" applyFont="1" applyFill="1" applyBorder="1" applyAlignment="1">
      <alignment horizontal="center" vertical="center" wrapText="1"/>
    </xf>
    <xf numFmtId="0" fontId="19" fillId="15" borderId="14" xfId="0" applyFont="1" applyFill="1" applyBorder="1" applyAlignment="1">
      <alignment horizontal="center" vertical="center" wrapText="1"/>
    </xf>
    <xf numFmtId="0" fontId="19" fillId="15" borderId="5" xfId="0" applyFont="1" applyFill="1" applyBorder="1" applyAlignment="1">
      <alignment horizontal="center" vertical="center" wrapText="1"/>
    </xf>
    <xf numFmtId="0" fontId="19" fillId="7" borderId="15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23" fillId="2" borderId="58" xfId="3" applyFont="1" applyFill="1" applyBorder="1" applyAlignment="1">
      <alignment horizontal="center" vertical="center" wrapText="1"/>
    </xf>
    <xf numFmtId="0" fontId="23" fillId="2" borderId="49" xfId="3" applyFont="1" applyFill="1" applyBorder="1" applyAlignment="1">
      <alignment horizontal="center" vertical="center" wrapText="1"/>
    </xf>
    <xf numFmtId="0" fontId="19" fillId="2" borderId="3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7" fillId="9" borderId="57" xfId="0" applyFont="1" applyFill="1" applyBorder="1" applyAlignment="1">
      <alignment horizontal="center" vertical="center" wrapText="1"/>
    </xf>
    <xf numFmtId="0" fontId="7" fillId="9" borderId="47" xfId="0" applyFont="1" applyFill="1" applyBorder="1" applyAlignment="1">
      <alignment horizontal="center" vertical="center" wrapText="1"/>
    </xf>
    <xf numFmtId="0" fontId="31" fillId="0" borderId="3" xfId="11" applyFont="1" applyBorder="1" applyAlignment="1">
      <alignment horizontal="left" vertical="center" wrapText="1"/>
    </xf>
    <xf numFmtId="0" fontId="31" fillId="0" borderId="1" xfId="11" applyFont="1" applyBorder="1" applyAlignment="1">
      <alignment horizontal="left" vertical="center" wrapText="1"/>
    </xf>
    <xf numFmtId="0" fontId="31" fillId="0" borderId="6" xfId="11" applyFont="1" applyBorder="1" applyAlignment="1">
      <alignment horizontal="left" vertical="center" wrapText="1"/>
    </xf>
    <xf numFmtId="0" fontId="27" fillId="18" borderId="8" xfId="0" applyFont="1" applyFill="1" applyBorder="1" applyAlignment="1">
      <alignment horizontal="center" vertical="center" wrapText="1"/>
    </xf>
    <xf numFmtId="0" fontId="27" fillId="18" borderId="9" xfId="0" applyFont="1" applyFill="1" applyBorder="1" applyAlignment="1">
      <alignment horizontal="center" vertical="center" wrapText="1"/>
    </xf>
    <xf numFmtId="0" fontId="27" fillId="18" borderId="17" xfId="0" applyFont="1" applyFill="1" applyBorder="1" applyAlignment="1">
      <alignment horizontal="center" vertical="center" wrapText="1"/>
    </xf>
    <xf numFmtId="0" fontId="31" fillId="0" borderId="26" xfId="11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7" borderId="14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19" fillId="14" borderId="1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26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19" fillId="0" borderId="3" xfId="3" applyFont="1" applyBorder="1" applyAlignment="1">
      <alignment vertical="center" wrapText="1"/>
    </xf>
    <xf numFmtId="0" fontId="19" fillId="0" borderId="1" xfId="3" applyFont="1" applyBorder="1" applyAlignment="1">
      <alignment vertical="center" wrapText="1"/>
    </xf>
    <xf numFmtId="0" fontId="19" fillId="0" borderId="26" xfId="3" applyFont="1" applyBorder="1" applyAlignment="1">
      <alignment vertical="center" wrapText="1"/>
    </xf>
    <xf numFmtId="0" fontId="30" fillId="18" borderId="8" xfId="0" applyFont="1" applyFill="1" applyBorder="1" applyAlignment="1">
      <alignment horizontal="center" vertical="center" wrapText="1"/>
    </xf>
    <xf numFmtId="0" fontId="30" fillId="18" borderId="9" xfId="0" applyFont="1" applyFill="1" applyBorder="1" applyAlignment="1">
      <alignment horizontal="center" vertical="center" wrapText="1"/>
    </xf>
    <xf numFmtId="0" fontId="30" fillId="18" borderId="17" xfId="0" applyFont="1" applyFill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3" fillId="11" borderId="14" xfId="0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3" fillId="0" borderId="24" xfId="11" applyFont="1" applyBorder="1" applyAlignment="1">
      <alignment vertical="center" wrapText="1"/>
    </xf>
    <xf numFmtId="0" fontId="23" fillId="0" borderId="25" xfId="11" applyFont="1" applyBorder="1" applyAlignment="1">
      <alignment vertical="center" wrapText="1"/>
    </xf>
    <xf numFmtId="0" fontId="23" fillId="0" borderId="33" xfId="11" applyFont="1" applyBorder="1" applyAlignment="1">
      <alignment vertical="center" wrapText="1"/>
    </xf>
    <xf numFmtId="0" fontId="19" fillId="0" borderId="3" xfId="11" applyFont="1" applyBorder="1" applyAlignment="1">
      <alignment vertical="center" wrapText="1"/>
    </xf>
    <xf numFmtId="0" fontId="19" fillId="0" borderId="26" xfId="11" applyFont="1" applyBorder="1" applyAlignment="1">
      <alignment vertical="center" wrapText="1"/>
    </xf>
    <xf numFmtId="0" fontId="19" fillId="0" borderId="6" xfId="3" applyFont="1" applyBorder="1" applyAlignment="1">
      <alignment vertical="center" wrapText="1"/>
    </xf>
    <xf numFmtId="0" fontId="19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23" fillId="2" borderId="43" xfId="3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9" fillId="7" borderId="36" xfId="0" applyFont="1" applyFill="1" applyBorder="1" applyAlignment="1">
      <alignment horizontal="center" vertical="center" wrapText="1"/>
    </xf>
    <xf numFmtId="0" fontId="19" fillId="7" borderId="38" xfId="0" applyFont="1" applyFill="1" applyBorder="1" applyAlignment="1">
      <alignment horizontal="center" vertical="center" wrapText="1"/>
    </xf>
    <xf numFmtId="0" fontId="28" fillId="0" borderId="60" xfId="11" applyFont="1" applyBorder="1" applyAlignment="1">
      <alignment horizontal="left" vertical="center" wrapText="1"/>
    </xf>
    <xf numFmtId="0" fontId="28" fillId="0" borderId="16" xfId="11" applyFont="1" applyBorder="1" applyAlignment="1">
      <alignment horizontal="left" vertical="center" wrapText="1"/>
    </xf>
    <xf numFmtId="0" fontId="28" fillId="0" borderId="61" xfId="11" applyFont="1" applyBorder="1" applyAlignment="1">
      <alignment horizontal="left" vertical="center" wrapText="1"/>
    </xf>
    <xf numFmtId="0" fontId="19" fillId="14" borderId="36" xfId="0" applyFont="1" applyFill="1" applyBorder="1" applyAlignment="1">
      <alignment horizontal="center" vertical="center" wrapText="1"/>
    </xf>
    <xf numFmtId="0" fontId="19" fillId="14" borderId="38" xfId="0" applyFont="1" applyFill="1" applyBorder="1" applyAlignment="1">
      <alignment horizontal="center" vertical="center" wrapText="1"/>
    </xf>
    <xf numFmtId="0" fontId="19" fillId="15" borderId="36" xfId="0" applyFont="1" applyFill="1" applyBorder="1" applyAlignment="1">
      <alignment horizontal="center" vertical="center" wrapText="1"/>
    </xf>
    <xf numFmtId="0" fontId="19" fillId="15" borderId="37" xfId="0" applyFont="1" applyFill="1" applyBorder="1" applyAlignment="1">
      <alignment horizontal="center" vertical="center" wrapText="1"/>
    </xf>
    <xf numFmtId="0" fontId="19" fillId="15" borderId="38" xfId="0" applyFont="1" applyFill="1" applyBorder="1" applyAlignment="1">
      <alignment horizontal="center" vertical="center" wrapText="1"/>
    </xf>
    <xf numFmtId="0" fontId="28" fillId="11" borderId="3" xfId="0" applyFont="1" applyFill="1" applyBorder="1" applyAlignment="1">
      <alignment vertical="center" wrapText="1"/>
    </xf>
    <xf numFmtId="0" fontId="28" fillId="11" borderId="26" xfId="0" applyFont="1" applyFill="1" applyBorder="1" applyAlignment="1">
      <alignment vertical="center" wrapText="1"/>
    </xf>
    <xf numFmtId="0" fontId="32" fillId="11" borderId="3" xfId="0" applyFont="1" applyFill="1" applyBorder="1" applyAlignment="1">
      <alignment horizontal="left" vertical="center" wrapText="1"/>
    </xf>
    <xf numFmtId="0" fontId="32" fillId="11" borderId="26" xfId="0" applyFont="1" applyFill="1" applyBorder="1" applyAlignment="1">
      <alignment horizontal="left" vertical="center" wrapText="1"/>
    </xf>
    <xf numFmtId="0" fontId="32" fillId="11" borderId="3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6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/>
    </xf>
    <xf numFmtId="0" fontId="4" fillId="0" borderId="59" xfId="0" applyFont="1" applyBorder="1" applyAlignment="1">
      <alignment horizontal="center"/>
    </xf>
  </cellXfs>
  <cellStyles count="13">
    <cellStyle name="Normal" xfId="0" builtinId="0"/>
    <cellStyle name="Normal 2" xfId="2" xr:uid="{00000000-0005-0000-0000-000031000000}"/>
    <cellStyle name="Normal 2 2" xfId="3" xr:uid="{00000000-0005-0000-0000-000032000000}"/>
    <cellStyle name="Normal 2 2 2" xfId="4" xr:uid="{00000000-0005-0000-0000-000033000000}"/>
    <cellStyle name="Normal 3" xfId="5" xr:uid="{00000000-0005-0000-0000-000034000000}"/>
    <cellStyle name="Normal 3 2 2" xfId="6" xr:uid="{00000000-0005-0000-0000-000035000000}"/>
    <cellStyle name="Normal 3 3" xfId="7" xr:uid="{00000000-0005-0000-0000-000036000000}"/>
    <cellStyle name="Normal 4" xfId="8" xr:uid="{00000000-0005-0000-0000-000037000000}"/>
    <cellStyle name="Normal 4 2" xfId="9" xr:uid="{00000000-0005-0000-0000-000038000000}"/>
    <cellStyle name="Normal 4 2 2" xfId="10" xr:uid="{00000000-0005-0000-0000-000039000000}"/>
    <cellStyle name="Normal 4 2 2 2" xfId="11" xr:uid="{00000000-0005-0000-0000-00003A000000}"/>
    <cellStyle name="Porcentaje" xfId="1" builtinId="5"/>
    <cellStyle name="Porcentaje 2" xfId="12" xr:uid="{00000000-0005-0000-0000-00003B000000}"/>
  </cellStyles>
  <dxfs count="95"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rgb="FFC00000"/>
        </patternFill>
      </fill>
    </dxf>
    <dxf>
      <font>
        <color theme="1"/>
      </font>
      <fill>
        <patternFill patternType="solid">
          <bgColor theme="7"/>
        </patternFill>
      </fill>
    </dxf>
    <dxf>
      <font>
        <color theme="1"/>
      </font>
      <fill>
        <patternFill patternType="solid">
          <bgColor rgb="FF92D050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1"/>
      </font>
      <fill>
        <patternFill patternType="solid">
          <bgColor rgb="FF92D050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1"/>
      </font>
      <fill>
        <patternFill patternType="solid">
          <bgColor theme="7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theme="1"/>
      </font>
      <fill>
        <patternFill patternType="solid">
          <bgColor theme="7"/>
        </patternFill>
      </fill>
    </dxf>
    <dxf>
      <font>
        <color theme="1"/>
      </font>
      <fill>
        <patternFill patternType="solid">
          <bgColor rgb="FF92D050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theme="8" tint="0.39988402966399123"/>
        </patternFill>
      </fill>
    </dxf>
    <dxf>
      <font>
        <color auto="1"/>
      </font>
      <fill>
        <patternFill patternType="none"/>
      </fill>
    </dxf>
    <dxf>
      <font>
        <color theme="0"/>
      </font>
      <fill>
        <patternFill patternType="solid">
          <bgColor rgb="FFC00000"/>
        </patternFill>
      </fill>
    </dxf>
    <dxf>
      <font>
        <color theme="1"/>
      </font>
      <fill>
        <patternFill patternType="solid">
          <bgColor theme="7"/>
        </patternFill>
      </fill>
    </dxf>
    <dxf>
      <font>
        <color theme="1"/>
      </font>
      <fill>
        <patternFill patternType="solid">
          <bgColor rgb="FF92D050"/>
        </patternFill>
      </fill>
    </dxf>
  </dxfs>
  <tableStyles count="0" defaultTableStyle="TableStyleMedium9" defaultPivotStyle="PivotStyleMedium7"/>
  <colors>
    <mruColors>
      <color rgb="FFBF95DF"/>
      <color rgb="FFA5D430"/>
      <color rgb="FFEC75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C504E-FAA6-4C55-BEBD-9CB918C1F3B5}">
  <dimension ref="A1:S20"/>
  <sheetViews>
    <sheetView tabSelected="1" workbookViewId="0">
      <selection activeCell="E16" sqref="E16"/>
    </sheetView>
  </sheetViews>
  <sheetFormatPr baseColWidth="10" defaultColWidth="9" defaultRowHeight="12"/>
  <cols>
    <col min="1" max="1" width="6.875" style="41" customWidth="1"/>
    <col min="2" max="2" width="17.125" style="2" customWidth="1"/>
    <col min="3" max="3" width="16.75" style="2" customWidth="1"/>
    <col min="4" max="4" width="9" style="2"/>
    <col min="5" max="5" width="28.25" style="66" customWidth="1"/>
    <col min="6" max="6" width="14" style="41" customWidth="1"/>
    <col min="7" max="7" width="10.375" style="41" customWidth="1"/>
    <col min="8" max="8" width="11.375" style="41" customWidth="1"/>
    <col min="9" max="9" width="16.875" style="41" customWidth="1"/>
    <col min="10" max="10" width="15.875" style="41" customWidth="1"/>
    <col min="11" max="11" width="14.25" style="41" customWidth="1"/>
    <col min="12" max="12" width="14.5" style="41" customWidth="1"/>
    <col min="13" max="13" width="12.25" style="41" customWidth="1"/>
    <col min="14" max="14" width="13" style="41" customWidth="1"/>
    <col min="15" max="15" width="10.25" style="41" customWidth="1"/>
    <col min="16" max="16" width="12.25" style="41" customWidth="1"/>
    <col min="17" max="17" width="5" style="55" customWidth="1"/>
    <col min="18" max="18" width="18.75" style="41" customWidth="1"/>
    <col min="19" max="19" width="31.5" style="41" customWidth="1"/>
    <col min="20" max="16384" width="9" style="41"/>
  </cols>
  <sheetData>
    <row r="1" spans="1:19" ht="29.25" customHeight="1" thickBot="1">
      <c r="A1" s="308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10"/>
      <c r="Q1" s="75"/>
      <c r="R1" s="2"/>
      <c r="S1" s="2"/>
    </row>
    <row r="2" spans="1:19" s="74" customFormat="1" ht="31.5" customHeight="1" thickBot="1">
      <c r="A2" s="328" t="s">
        <v>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30"/>
      <c r="Q2" s="76"/>
    </row>
    <row r="3" spans="1:19" ht="12.75" thickBot="1">
      <c r="B3" s="322"/>
      <c r="C3" s="322"/>
      <c r="D3" s="322"/>
      <c r="E3" s="322"/>
      <c r="F3" s="311" t="s">
        <v>2</v>
      </c>
      <c r="G3" s="312"/>
      <c r="H3" s="313" t="s">
        <v>3</v>
      </c>
      <c r="I3" s="314"/>
      <c r="J3" s="315"/>
      <c r="K3" s="316" t="s">
        <v>4</v>
      </c>
      <c r="L3" s="317"/>
      <c r="M3" s="320" t="s">
        <v>5</v>
      </c>
      <c r="N3" s="321"/>
      <c r="O3" s="321"/>
      <c r="P3" s="318" t="s">
        <v>6</v>
      </c>
      <c r="Q3" s="77"/>
      <c r="R3" s="10"/>
      <c r="S3" s="10"/>
    </row>
    <row r="4" spans="1:19" ht="60" customHeight="1" thickBot="1">
      <c r="A4" s="180" t="s">
        <v>7</v>
      </c>
      <c r="B4" s="323" t="s">
        <v>8</v>
      </c>
      <c r="C4" s="324"/>
      <c r="D4" s="180" t="s">
        <v>9</v>
      </c>
      <c r="E4" s="181" t="s">
        <v>10</v>
      </c>
      <c r="F4" s="78" t="s">
        <v>11</v>
      </c>
      <c r="G4" s="79" t="s">
        <v>12</v>
      </c>
      <c r="H4" s="80" t="s">
        <v>13</v>
      </c>
      <c r="I4" s="81" t="s">
        <v>14</v>
      </c>
      <c r="J4" s="82" t="s">
        <v>15</v>
      </c>
      <c r="K4" s="83" t="s">
        <v>16</v>
      </c>
      <c r="L4" s="83" t="s">
        <v>17</v>
      </c>
      <c r="M4" s="163" t="s">
        <v>18</v>
      </c>
      <c r="N4" s="163" t="s">
        <v>19</v>
      </c>
      <c r="O4" s="164" t="s">
        <v>20</v>
      </c>
      <c r="P4" s="319"/>
      <c r="Q4" s="77"/>
      <c r="R4" s="107" t="s">
        <v>21</v>
      </c>
      <c r="S4" s="108" t="s">
        <v>22</v>
      </c>
    </row>
    <row r="5" spans="1:19" ht="43.5" customHeight="1">
      <c r="A5" s="165">
        <v>1</v>
      </c>
      <c r="B5" s="325" t="s">
        <v>23</v>
      </c>
      <c r="C5" s="276" t="s">
        <v>24</v>
      </c>
      <c r="D5" s="268" t="s">
        <v>25</v>
      </c>
      <c r="E5" s="67" t="s">
        <v>26</v>
      </c>
      <c r="F5" s="84">
        <v>4</v>
      </c>
      <c r="G5" s="84">
        <v>4</v>
      </c>
      <c r="H5" s="85"/>
      <c r="I5" s="86"/>
      <c r="J5" s="86"/>
      <c r="K5" s="84">
        <v>6</v>
      </c>
      <c r="L5" s="84">
        <v>6</v>
      </c>
      <c r="M5" s="86">
        <f t="shared" ref="M5:M18" si="0">SUM(F5:J5)</f>
        <v>8</v>
      </c>
      <c r="N5" s="87">
        <f t="shared" ref="N5:N18" si="1">M5/$M$19</f>
        <v>3.7209302325581395E-2</v>
      </c>
      <c r="O5" s="177">
        <v>6</v>
      </c>
      <c r="P5" s="173" t="s">
        <v>27</v>
      </c>
      <c r="Q5" s="53"/>
      <c r="R5" s="109" t="s">
        <v>28</v>
      </c>
      <c r="S5" s="113" t="s">
        <v>29</v>
      </c>
    </row>
    <row r="6" spans="1:19" ht="39.75" customHeight="1">
      <c r="A6" s="166">
        <v>2</v>
      </c>
      <c r="B6" s="326"/>
      <c r="C6" s="332" t="s">
        <v>30</v>
      </c>
      <c r="D6" s="269" t="s">
        <v>31</v>
      </c>
      <c r="E6" s="68" t="s">
        <v>32</v>
      </c>
      <c r="F6" s="5">
        <v>3</v>
      </c>
      <c r="G6" s="43"/>
      <c r="H6" s="9">
        <v>5</v>
      </c>
      <c r="I6" s="5">
        <v>2</v>
      </c>
      <c r="J6" s="5">
        <v>4</v>
      </c>
      <c r="K6" s="5">
        <v>5</v>
      </c>
      <c r="L6" s="5">
        <v>5</v>
      </c>
      <c r="M6" s="6">
        <f t="shared" si="0"/>
        <v>14</v>
      </c>
      <c r="N6" s="11">
        <f t="shared" si="1"/>
        <v>6.5116279069767441E-2</v>
      </c>
      <c r="O6" s="178">
        <v>7</v>
      </c>
      <c r="P6" s="174" t="s">
        <v>27</v>
      </c>
      <c r="Q6" s="53"/>
      <c r="R6" s="110" t="s">
        <v>33</v>
      </c>
      <c r="S6" s="114" t="s">
        <v>34</v>
      </c>
    </row>
    <row r="7" spans="1:19" ht="43.5" customHeight="1" thickBot="1">
      <c r="A7" s="166">
        <v>3</v>
      </c>
      <c r="B7" s="326"/>
      <c r="C7" s="332"/>
      <c r="D7" s="269" t="s">
        <v>35</v>
      </c>
      <c r="E7" s="68" t="s">
        <v>36</v>
      </c>
      <c r="F7" s="6"/>
      <c r="G7" s="6"/>
      <c r="H7" s="7"/>
      <c r="I7" s="6"/>
      <c r="J7" s="5">
        <v>5</v>
      </c>
      <c r="K7" s="5">
        <v>8</v>
      </c>
      <c r="L7" s="46">
        <v>8</v>
      </c>
      <c r="M7" s="6">
        <f t="shared" si="0"/>
        <v>5</v>
      </c>
      <c r="N7" s="11">
        <f t="shared" si="1"/>
        <v>2.3255813953488372E-2</v>
      </c>
      <c r="O7" s="179">
        <v>6</v>
      </c>
      <c r="P7" s="174" t="s">
        <v>27</v>
      </c>
      <c r="Q7" s="53"/>
      <c r="R7" s="111" t="s">
        <v>37</v>
      </c>
      <c r="S7" s="112" t="s">
        <v>38</v>
      </c>
    </row>
    <row r="8" spans="1:19" ht="68.25" customHeight="1">
      <c r="A8" s="166">
        <v>4</v>
      </c>
      <c r="B8" s="326"/>
      <c r="C8" s="332"/>
      <c r="D8" s="269" t="s">
        <v>39</v>
      </c>
      <c r="E8" s="68" t="s">
        <v>40</v>
      </c>
      <c r="F8" s="5">
        <v>2</v>
      </c>
      <c r="G8" s="43"/>
      <c r="H8" s="4">
        <v>4</v>
      </c>
      <c r="I8" s="5">
        <v>2</v>
      </c>
      <c r="J8" s="5">
        <v>5</v>
      </c>
      <c r="K8" s="5">
        <v>5</v>
      </c>
      <c r="L8" s="5">
        <v>6</v>
      </c>
      <c r="M8" s="6">
        <f t="shared" si="0"/>
        <v>13</v>
      </c>
      <c r="N8" s="11">
        <f t="shared" si="1"/>
        <v>6.0465116279069767E-2</v>
      </c>
      <c r="O8" s="179">
        <v>7</v>
      </c>
      <c r="P8" s="174" t="s">
        <v>27</v>
      </c>
      <c r="Q8" s="53"/>
    </row>
    <row r="9" spans="1:19" ht="46.5" customHeight="1">
      <c r="A9" s="166">
        <v>5</v>
      </c>
      <c r="B9" s="326"/>
      <c r="C9" s="332"/>
      <c r="D9" s="269" t="s">
        <v>41</v>
      </c>
      <c r="E9" s="68" t="s">
        <v>42</v>
      </c>
      <c r="F9" s="5">
        <v>5</v>
      </c>
      <c r="G9" s="5">
        <v>7</v>
      </c>
      <c r="H9" s="7"/>
      <c r="I9" s="6"/>
      <c r="J9" s="5">
        <v>9</v>
      </c>
      <c r="K9" s="5">
        <v>9</v>
      </c>
      <c r="L9" s="5">
        <v>9</v>
      </c>
      <c r="M9" s="6">
        <f t="shared" si="0"/>
        <v>21</v>
      </c>
      <c r="N9" s="11">
        <f t="shared" si="1"/>
        <v>9.7674418604651161E-2</v>
      </c>
      <c r="O9" s="179">
        <v>11</v>
      </c>
      <c r="P9" s="175" t="s">
        <v>43</v>
      </c>
      <c r="Q9" s="53"/>
      <c r="R9" s="16"/>
    </row>
    <row r="10" spans="1:19" ht="57" customHeight="1">
      <c r="A10" s="166">
        <v>6</v>
      </c>
      <c r="B10" s="326"/>
      <c r="C10" s="332"/>
      <c r="D10" s="269" t="s">
        <v>44</v>
      </c>
      <c r="E10" s="68" t="s">
        <v>45</v>
      </c>
      <c r="F10" s="6"/>
      <c r="G10" s="5">
        <v>7</v>
      </c>
      <c r="H10" s="4">
        <v>8</v>
      </c>
      <c r="I10" s="5">
        <v>6</v>
      </c>
      <c r="J10" s="5">
        <v>5</v>
      </c>
      <c r="K10" s="5">
        <v>9</v>
      </c>
      <c r="L10" s="5">
        <v>9</v>
      </c>
      <c r="M10" s="6">
        <f t="shared" si="0"/>
        <v>26</v>
      </c>
      <c r="N10" s="11">
        <f t="shared" si="1"/>
        <v>0.12093023255813953</v>
      </c>
      <c r="O10" s="179">
        <v>12</v>
      </c>
      <c r="P10" s="175" t="s">
        <v>43</v>
      </c>
      <c r="Q10" s="53"/>
      <c r="R10" s="16"/>
      <c r="S10" s="16"/>
    </row>
    <row r="11" spans="1:19" ht="57" customHeight="1" thickBot="1">
      <c r="A11" s="168">
        <v>7</v>
      </c>
      <c r="B11" s="327"/>
      <c r="C11" s="333"/>
      <c r="D11" s="270" t="s">
        <v>46</v>
      </c>
      <c r="E11" s="71" t="s">
        <v>47</v>
      </c>
      <c r="F11" s="22"/>
      <c r="G11" s="22"/>
      <c r="H11" s="22"/>
      <c r="I11" s="22"/>
      <c r="J11" s="19">
        <v>7</v>
      </c>
      <c r="K11" s="19">
        <v>12</v>
      </c>
      <c r="L11" s="19">
        <v>11</v>
      </c>
      <c r="M11" s="22">
        <f t="shared" si="0"/>
        <v>7</v>
      </c>
      <c r="N11" s="23">
        <f t="shared" si="1"/>
        <v>3.255813953488372E-2</v>
      </c>
      <c r="O11" s="182">
        <v>8</v>
      </c>
      <c r="P11" s="176" t="s">
        <v>43</v>
      </c>
      <c r="Q11" s="53"/>
      <c r="R11" s="16"/>
      <c r="S11" s="16"/>
    </row>
    <row r="12" spans="1:19" ht="107.25" customHeight="1">
      <c r="A12" s="165">
        <v>8</v>
      </c>
      <c r="B12" s="325" t="s">
        <v>48</v>
      </c>
      <c r="C12" s="334" t="s">
        <v>49</v>
      </c>
      <c r="D12" s="271" t="s">
        <v>50</v>
      </c>
      <c r="E12" s="117" t="s">
        <v>202</v>
      </c>
      <c r="F12" s="84">
        <v>4</v>
      </c>
      <c r="G12" s="84">
        <v>5</v>
      </c>
      <c r="H12" s="85"/>
      <c r="I12" s="86"/>
      <c r="J12" s="84">
        <v>3</v>
      </c>
      <c r="K12" s="84">
        <v>4</v>
      </c>
      <c r="L12" s="84">
        <v>4</v>
      </c>
      <c r="M12" s="86">
        <f t="shared" si="0"/>
        <v>12</v>
      </c>
      <c r="N12" s="87">
        <f t="shared" si="1"/>
        <v>5.5813953488372092E-2</v>
      </c>
      <c r="O12" s="88">
        <v>6</v>
      </c>
      <c r="P12" s="89" t="s">
        <v>27</v>
      </c>
      <c r="Q12" s="53"/>
      <c r="R12" s="2"/>
      <c r="S12" s="2"/>
    </row>
    <row r="13" spans="1:19" ht="58.5" customHeight="1">
      <c r="A13" s="166">
        <v>9</v>
      </c>
      <c r="B13" s="326"/>
      <c r="C13" s="332"/>
      <c r="D13" s="272" t="s">
        <v>51</v>
      </c>
      <c r="E13" s="68" t="s">
        <v>52</v>
      </c>
      <c r="F13" s="6"/>
      <c r="G13" s="5">
        <v>7</v>
      </c>
      <c r="H13" s="7"/>
      <c r="I13" s="5">
        <v>3</v>
      </c>
      <c r="J13" s="5">
        <v>2</v>
      </c>
      <c r="K13" s="5">
        <v>4</v>
      </c>
      <c r="L13" s="6"/>
      <c r="M13" s="6">
        <f t="shared" si="0"/>
        <v>12</v>
      </c>
      <c r="N13" s="11">
        <f t="shared" si="1"/>
        <v>5.5813953488372092E-2</v>
      </c>
      <c r="O13" s="12">
        <v>5</v>
      </c>
      <c r="P13" s="97" t="s">
        <v>53</v>
      </c>
      <c r="Q13" s="53"/>
      <c r="R13" s="2"/>
      <c r="S13" s="2"/>
    </row>
    <row r="14" spans="1:19" ht="99.75" customHeight="1">
      <c r="A14" s="166">
        <v>10</v>
      </c>
      <c r="B14" s="326"/>
      <c r="C14" s="332" t="s">
        <v>54</v>
      </c>
      <c r="D14" s="272" t="s">
        <v>55</v>
      </c>
      <c r="E14" s="68" t="s">
        <v>56</v>
      </c>
      <c r="F14" s="5">
        <v>10</v>
      </c>
      <c r="G14" s="6"/>
      <c r="H14" s="7"/>
      <c r="I14" s="5">
        <v>10</v>
      </c>
      <c r="J14" s="5">
        <v>10</v>
      </c>
      <c r="K14" s="6"/>
      <c r="L14" s="5">
        <v>6</v>
      </c>
      <c r="M14" s="6">
        <f t="shared" si="0"/>
        <v>30</v>
      </c>
      <c r="N14" s="11">
        <f t="shared" si="1"/>
        <v>0.13953488372093023</v>
      </c>
      <c r="O14" s="12">
        <v>10</v>
      </c>
      <c r="P14" s="91" t="s">
        <v>43</v>
      </c>
      <c r="Q14" s="53"/>
      <c r="R14" s="2"/>
      <c r="S14" s="2"/>
    </row>
    <row r="15" spans="1:19" ht="77.25" customHeight="1" thickBot="1">
      <c r="A15" s="168">
        <v>11</v>
      </c>
      <c r="B15" s="327"/>
      <c r="C15" s="335"/>
      <c r="D15" s="273" t="s">
        <v>57</v>
      </c>
      <c r="E15" s="144" t="s">
        <v>58</v>
      </c>
      <c r="F15" s="19">
        <v>10</v>
      </c>
      <c r="G15" s="22"/>
      <c r="H15" s="100">
        <v>2</v>
      </c>
      <c r="I15" s="19">
        <v>2</v>
      </c>
      <c r="J15" s="19">
        <v>2</v>
      </c>
      <c r="K15" s="22"/>
      <c r="L15" s="22"/>
      <c r="M15" s="22">
        <f t="shared" si="0"/>
        <v>16</v>
      </c>
      <c r="N15" s="23">
        <f t="shared" si="1"/>
        <v>7.441860465116279E-2</v>
      </c>
      <c r="O15" s="15">
        <v>4</v>
      </c>
      <c r="P15" s="101" t="s">
        <v>53</v>
      </c>
      <c r="Q15" s="53"/>
      <c r="R15" s="2"/>
      <c r="S15" s="2"/>
    </row>
    <row r="16" spans="1:19" ht="63.75" customHeight="1">
      <c r="A16" s="165">
        <v>12</v>
      </c>
      <c r="B16" s="325" t="s">
        <v>59</v>
      </c>
      <c r="C16" s="276" t="s">
        <v>60</v>
      </c>
      <c r="D16" s="274" t="s">
        <v>61</v>
      </c>
      <c r="E16" s="67" t="s">
        <v>62</v>
      </c>
      <c r="F16" s="84">
        <v>4</v>
      </c>
      <c r="G16" s="84">
        <v>4</v>
      </c>
      <c r="H16" s="102"/>
      <c r="I16" s="103"/>
      <c r="J16" s="84">
        <v>3</v>
      </c>
      <c r="K16" s="84">
        <v>7</v>
      </c>
      <c r="L16" s="84">
        <v>7</v>
      </c>
      <c r="M16" s="86">
        <f t="shared" si="0"/>
        <v>11</v>
      </c>
      <c r="N16" s="87">
        <f t="shared" si="1"/>
        <v>5.1162790697674418E-2</v>
      </c>
      <c r="O16" s="104">
        <v>7</v>
      </c>
      <c r="P16" s="89" t="s">
        <v>27</v>
      </c>
      <c r="Q16" s="53"/>
      <c r="R16" s="2"/>
      <c r="S16" s="2"/>
    </row>
    <row r="17" spans="1:19" ht="44.25" customHeight="1">
      <c r="A17" s="166">
        <v>13</v>
      </c>
      <c r="B17" s="326"/>
      <c r="C17" s="332" t="s">
        <v>63</v>
      </c>
      <c r="D17" s="272" t="s">
        <v>64</v>
      </c>
      <c r="E17" s="68" t="s">
        <v>65</v>
      </c>
      <c r="F17" s="6"/>
      <c r="G17" s="6"/>
      <c r="H17" s="4">
        <v>10</v>
      </c>
      <c r="I17" s="5">
        <v>5</v>
      </c>
      <c r="J17" s="5">
        <v>4</v>
      </c>
      <c r="K17" s="5">
        <v>3</v>
      </c>
      <c r="L17" s="5">
        <v>3</v>
      </c>
      <c r="M17" s="6">
        <f t="shared" si="0"/>
        <v>19</v>
      </c>
      <c r="N17" s="11">
        <f t="shared" si="1"/>
        <v>8.8372093023255813E-2</v>
      </c>
      <c r="O17" s="12">
        <v>7</v>
      </c>
      <c r="P17" s="90" t="s">
        <v>27</v>
      </c>
      <c r="Q17" s="53"/>
      <c r="R17" s="2"/>
      <c r="S17" s="2"/>
    </row>
    <row r="18" spans="1:19" ht="42" customHeight="1" thickBot="1">
      <c r="A18" s="167">
        <v>14</v>
      </c>
      <c r="B18" s="331"/>
      <c r="C18" s="333"/>
      <c r="D18" s="275" t="s">
        <v>66</v>
      </c>
      <c r="E18" s="71" t="s">
        <v>67</v>
      </c>
      <c r="F18" s="105"/>
      <c r="G18" s="105"/>
      <c r="H18" s="98">
        <v>5</v>
      </c>
      <c r="I18" s="93">
        <v>8</v>
      </c>
      <c r="J18" s="93">
        <v>8</v>
      </c>
      <c r="K18" s="105"/>
      <c r="L18" s="93">
        <v>3</v>
      </c>
      <c r="M18" s="92">
        <f t="shared" si="0"/>
        <v>21</v>
      </c>
      <c r="N18" s="94">
        <f t="shared" si="1"/>
        <v>9.7674418604651161E-2</v>
      </c>
      <c r="O18" s="99">
        <v>7</v>
      </c>
      <c r="P18" s="106" t="s">
        <v>27</v>
      </c>
      <c r="Q18" s="53"/>
      <c r="R18" s="2"/>
      <c r="S18" s="2"/>
    </row>
    <row r="19" spans="1:19" ht="13.5" customHeight="1">
      <c r="B19" s="20"/>
      <c r="C19" s="20"/>
      <c r="D19" s="20"/>
      <c r="E19" s="65"/>
      <c r="F19" s="42"/>
      <c r="G19" s="42"/>
      <c r="H19" s="42"/>
      <c r="I19" s="42"/>
      <c r="J19" s="42"/>
      <c r="K19" s="42"/>
      <c r="L19" s="42"/>
      <c r="M19" s="262">
        <f>SUM(M5:M18)</f>
        <v>215</v>
      </c>
      <c r="N19" s="47">
        <f>SUM(N5:N18)</f>
        <v>1</v>
      </c>
      <c r="O19" s="44"/>
      <c r="P19" s="44"/>
      <c r="Q19" s="54"/>
      <c r="R19" s="2"/>
      <c r="S19" s="2"/>
    </row>
    <row r="20" spans="1:19">
      <c r="F20" s="45"/>
      <c r="G20" s="45"/>
      <c r="H20" s="45"/>
      <c r="I20" s="45"/>
      <c r="J20" s="45"/>
      <c r="K20" s="45"/>
      <c r="L20" s="45"/>
    </row>
  </sheetData>
  <mergeCells count="16">
    <mergeCell ref="B5:B11"/>
    <mergeCell ref="A2:P2"/>
    <mergeCell ref="B16:B18"/>
    <mergeCell ref="C17:C18"/>
    <mergeCell ref="C6:C11"/>
    <mergeCell ref="B12:B15"/>
    <mergeCell ref="C12:C13"/>
    <mergeCell ref="C14:C15"/>
    <mergeCell ref="A1:P1"/>
    <mergeCell ref="F3:G3"/>
    <mergeCell ref="H3:J3"/>
    <mergeCell ref="K3:L3"/>
    <mergeCell ref="P3:P4"/>
    <mergeCell ref="M3:O3"/>
    <mergeCell ref="B3:E3"/>
    <mergeCell ref="B4:C4"/>
  </mergeCells>
  <conditionalFormatting sqref="O17">
    <cfRule type="containsText" dxfId="94" priority="33" operator="containsText" text="BAJA">
      <formula>NOT(ISERROR(SEARCH("BAJA",O17)))</formula>
    </cfRule>
    <cfRule type="containsText" dxfId="93" priority="34" operator="containsText" text="MEDIA">
      <formula>NOT(ISERROR(SEARCH("MEDIA",O17)))</formula>
    </cfRule>
    <cfRule type="containsText" dxfId="92" priority="35" operator="containsText" text="ALTA">
      <formula>NOT(ISERROR(SEARCH("ALTA",O17)))</formula>
    </cfRule>
  </conditionalFormatting>
  <conditionalFormatting sqref="P13:Q13 P15:Q15">
    <cfRule type="containsText" dxfId="91" priority="1" operator="containsText" text="Poco favorable">
      <formula>NOT(ISERROR(SEARCH("Poco favorable",P13)))</formula>
    </cfRule>
    <cfRule type="containsText" dxfId="90" priority="396" operator="containsText" text="favorable">
      <formula>NOT(ISERROR(SEARCH("favorable",P13)))</formula>
    </cfRule>
  </conditionalFormatting>
  <conditionalFormatting sqref="P15:Q15 P13:Q13">
    <cfRule type="colorScale" priority="394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3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G30"/>
  <sheetViews>
    <sheetView topLeftCell="A19" zoomScaleNormal="100" workbookViewId="0">
      <selection activeCell="D25" sqref="D25"/>
    </sheetView>
  </sheetViews>
  <sheetFormatPr baseColWidth="10" defaultColWidth="10.875" defaultRowHeight="12"/>
  <cols>
    <col min="1" max="1" width="10.875" style="2"/>
    <col min="2" max="2" width="18.25" style="20" customWidth="1"/>
    <col min="3" max="3" width="10.75" style="20" customWidth="1"/>
    <col min="4" max="4" width="47" style="1" customWidth="1"/>
    <col min="5" max="8" width="12.875" style="2" customWidth="1"/>
    <col min="9" max="9" width="14.625" style="2" customWidth="1"/>
    <col min="10" max="11" width="15" style="2" customWidth="1"/>
    <col min="12" max="13" width="10.125" style="2" customWidth="1"/>
    <col min="14" max="14" width="10.125" style="49" customWidth="1"/>
    <col min="15" max="15" width="13.75" style="49" customWidth="1"/>
    <col min="16" max="16" width="2.5" style="49" customWidth="1"/>
    <col min="17" max="17" width="16.25" style="2" customWidth="1"/>
    <col min="18" max="18" width="27.75" style="2" customWidth="1"/>
    <col min="19" max="16384" width="10.875" style="2"/>
  </cols>
  <sheetData>
    <row r="1" spans="1:33" s="41" customFormat="1" ht="29.25" customHeight="1" thickBot="1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8"/>
      <c r="P1" s="116"/>
      <c r="Q1" s="50"/>
      <c r="R1" s="2"/>
      <c r="S1" s="2"/>
    </row>
    <row r="2" spans="1:33" s="74" customFormat="1" ht="30" customHeight="1" thickBot="1">
      <c r="A2" s="328" t="s">
        <v>68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30"/>
    </row>
    <row r="3" spans="1:33" s="10" customFormat="1" ht="21.6" customHeight="1" thickBot="1">
      <c r="A3" s="340"/>
      <c r="B3" s="340"/>
      <c r="C3" s="340"/>
      <c r="D3" s="341"/>
      <c r="E3" s="339" t="s">
        <v>2</v>
      </c>
      <c r="F3" s="312"/>
      <c r="G3" s="313" t="s">
        <v>3</v>
      </c>
      <c r="H3" s="314"/>
      <c r="I3" s="315"/>
      <c r="J3" s="316" t="s">
        <v>4</v>
      </c>
      <c r="K3" s="336"/>
      <c r="L3" s="320" t="s">
        <v>5</v>
      </c>
      <c r="M3" s="321"/>
      <c r="N3" s="321"/>
      <c r="O3" s="318" t="s">
        <v>6</v>
      </c>
      <c r="P3" s="52"/>
    </row>
    <row r="4" spans="1:33" s="28" customFormat="1" ht="74.25" customHeight="1" thickBot="1">
      <c r="A4" s="180" t="s">
        <v>7</v>
      </c>
      <c r="B4" s="181" t="s">
        <v>8</v>
      </c>
      <c r="C4" s="180" t="s">
        <v>9</v>
      </c>
      <c r="D4" s="181" t="s">
        <v>10</v>
      </c>
      <c r="E4" s="79" t="s">
        <v>11</v>
      </c>
      <c r="F4" s="79" t="s">
        <v>12</v>
      </c>
      <c r="G4" s="80" t="s">
        <v>13</v>
      </c>
      <c r="H4" s="81" t="s">
        <v>14</v>
      </c>
      <c r="I4" s="82" t="s">
        <v>15</v>
      </c>
      <c r="J4" s="83" t="s">
        <v>16</v>
      </c>
      <c r="K4" s="83" t="s">
        <v>17</v>
      </c>
      <c r="L4" s="163" t="s">
        <v>18</v>
      </c>
      <c r="M4" s="163" t="s">
        <v>19</v>
      </c>
      <c r="N4" s="164" t="s">
        <v>20</v>
      </c>
      <c r="O4" s="319"/>
      <c r="P4" s="56"/>
      <c r="Q4" s="37" t="s">
        <v>21</v>
      </c>
      <c r="R4" s="40" t="s">
        <v>22</v>
      </c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s="10" customFormat="1" ht="28.9" customHeight="1">
      <c r="A5" s="169">
        <v>1</v>
      </c>
      <c r="B5" s="342" t="s">
        <v>69</v>
      </c>
      <c r="C5" s="137" t="s">
        <v>25</v>
      </c>
      <c r="D5" s="67" t="s">
        <v>70</v>
      </c>
      <c r="E5" s="86"/>
      <c r="F5" s="86"/>
      <c r="G5" s="118">
        <v>10</v>
      </c>
      <c r="H5" s="119">
        <v>10</v>
      </c>
      <c r="I5" s="119">
        <v>10</v>
      </c>
      <c r="J5" s="119">
        <v>5</v>
      </c>
      <c r="K5" s="119">
        <v>5</v>
      </c>
      <c r="L5" s="86">
        <f t="shared" ref="L5:L29" si="0">SUM(E5:K5)</f>
        <v>40</v>
      </c>
      <c r="M5" s="87">
        <f t="shared" ref="M5:M30" si="1">L5/$L$30</f>
        <v>4.1194644696189497E-2</v>
      </c>
      <c r="N5" s="104">
        <v>4</v>
      </c>
      <c r="O5" s="120" t="s">
        <v>27</v>
      </c>
      <c r="P5" s="57"/>
      <c r="Q5" s="38" t="s">
        <v>71</v>
      </c>
      <c r="R5" s="113" t="s">
        <v>29</v>
      </c>
    </row>
    <row r="6" spans="1:33" s="10" customFormat="1" ht="27.75" customHeight="1">
      <c r="A6" s="170">
        <v>2</v>
      </c>
      <c r="B6" s="343"/>
      <c r="C6" s="64" t="s">
        <v>31</v>
      </c>
      <c r="D6" s="68" t="s">
        <v>72</v>
      </c>
      <c r="E6" s="31">
        <v>5</v>
      </c>
      <c r="F6" s="6"/>
      <c r="G6" s="33">
        <v>10</v>
      </c>
      <c r="H6" s="31">
        <v>10</v>
      </c>
      <c r="I6" s="31">
        <v>10</v>
      </c>
      <c r="J6" s="31">
        <v>6</v>
      </c>
      <c r="K6" s="31">
        <v>6</v>
      </c>
      <c r="L6" s="6">
        <f t="shared" si="0"/>
        <v>47</v>
      </c>
      <c r="M6" s="11">
        <f t="shared" si="1"/>
        <v>4.8403707518022657E-2</v>
      </c>
      <c r="N6" s="12">
        <v>5</v>
      </c>
      <c r="O6" s="121" t="s">
        <v>27</v>
      </c>
      <c r="P6" s="58"/>
      <c r="Q6" s="39" t="s">
        <v>73</v>
      </c>
      <c r="R6" s="114" t="s">
        <v>34</v>
      </c>
    </row>
    <row r="7" spans="1:33" ht="32.450000000000003" customHeight="1" thickBot="1">
      <c r="A7" s="170">
        <v>3</v>
      </c>
      <c r="B7" s="343"/>
      <c r="C7" s="64" t="s">
        <v>35</v>
      </c>
      <c r="D7" s="68" t="s">
        <v>74</v>
      </c>
      <c r="E7" s="6"/>
      <c r="F7" s="6"/>
      <c r="G7" s="33">
        <v>3</v>
      </c>
      <c r="H7" s="31">
        <v>3</v>
      </c>
      <c r="I7" s="31">
        <v>2</v>
      </c>
      <c r="J7" s="31">
        <v>3</v>
      </c>
      <c r="K7" s="31">
        <v>3</v>
      </c>
      <c r="L7" s="6">
        <f t="shared" si="0"/>
        <v>14</v>
      </c>
      <c r="M7" s="11">
        <f t="shared" si="1"/>
        <v>1.4418125643666324E-2</v>
      </c>
      <c r="N7" s="12">
        <v>1</v>
      </c>
      <c r="O7" s="122" t="s">
        <v>53</v>
      </c>
      <c r="P7" s="58"/>
      <c r="Q7" s="48" t="s">
        <v>75</v>
      </c>
      <c r="R7" s="112" t="s">
        <v>38</v>
      </c>
    </row>
    <row r="8" spans="1:33" ht="22.9" customHeight="1" thickBot="1">
      <c r="A8" s="171">
        <v>4</v>
      </c>
      <c r="B8" s="345"/>
      <c r="C8" s="64" t="s">
        <v>39</v>
      </c>
      <c r="D8" s="68" t="s">
        <v>76</v>
      </c>
      <c r="E8" s="22"/>
      <c r="F8" s="22"/>
      <c r="G8" s="18"/>
      <c r="H8" s="22"/>
      <c r="I8" s="22"/>
      <c r="J8" s="35">
        <v>10</v>
      </c>
      <c r="K8" s="35">
        <v>10</v>
      </c>
      <c r="L8" s="22">
        <f t="shared" si="0"/>
        <v>20</v>
      </c>
      <c r="M8" s="23">
        <f t="shared" si="1"/>
        <v>2.0597322348094749E-2</v>
      </c>
      <c r="N8" s="15">
        <v>2</v>
      </c>
      <c r="O8" s="148" t="s">
        <v>53</v>
      </c>
      <c r="P8" s="58"/>
      <c r="Q8" s="115"/>
    </row>
    <row r="9" spans="1:33" ht="36" customHeight="1" thickBot="1">
      <c r="A9" s="184">
        <v>5</v>
      </c>
      <c r="B9" s="263" t="s">
        <v>77</v>
      </c>
      <c r="C9" s="189" t="s">
        <v>50</v>
      </c>
      <c r="D9" s="144" t="s">
        <v>78</v>
      </c>
      <c r="E9" s="156"/>
      <c r="F9" s="156"/>
      <c r="G9" s="185"/>
      <c r="H9" s="156"/>
      <c r="I9" s="186">
        <v>4</v>
      </c>
      <c r="J9" s="186">
        <v>4</v>
      </c>
      <c r="K9" s="186">
        <v>6</v>
      </c>
      <c r="L9" s="156">
        <f t="shared" si="0"/>
        <v>14</v>
      </c>
      <c r="M9" s="157">
        <f t="shared" si="1"/>
        <v>1.4418125643666324E-2</v>
      </c>
      <c r="N9" s="158">
        <v>1</v>
      </c>
      <c r="O9" s="159" t="s">
        <v>53</v>
      </c>
      <c r="P9" s="58"/>
      <c r="Q9" s="10"/>
      <c r="R9" s="10"/>
    </row>
    <row r="10" spans="1:33" ht="43.5" customHeight="1">
      <c r="A10" s="169">
        <v>6</v>
      </c>
      <c r="B10" s="342" t="s">
        <v>79</v>
      </c>
      <c r="C10" s="137" t="s">
        <v>61</v>
      </c>
      <c r="D10" s="67" t="s">
        <v>80</v>
      </c>
      <c r="E10" s="119">
        <v>9</v>
      </c>
      <c r="F10" s="119">
        <v>9</v>
      </c>
      <c r="G10" s="118">
        <v>10</v>
      </c>
      <c r="H10" s="119">
        <v>10</v>
      </c>
      <c r="I10" s="119">
        <v>10</v>
      </c>
      <c r="J10" s="119">
        <v>10</v>
      </c>
      <c r="K10" s="119">
        <v>10</v>
      </c>
      <c r="L10" s="86">
        <f t="shared" si="0"/>
        <v>68</v>
      </c>
      <c r="M10" s="87">
        <f t="shared" si="1"/>
        <v>7.0030895983522148E-2</v>
      </c>
      <c r="N10" s="104">
        <v>7</v>
      </c>
      <c r="O10" s="132" t="s">
        <v>43</v>
      </c>
      <c r="P10" s="57"/>
    </row>
    <row r="11" spans="1:33" ht="29.45" customHeight="1">
      <c r="A11" s="170">
        <v>7</v>
      </c>
      <c r="B11" s="343"/>
      <c r="C11" s="242" t="s">
        <v>64</v>
      </c>
      <c r="D11" s="69" t="s">
        <v>81</v>
      </c>
      <c r="E11" s="31">
        <v>9</v>
      </c>
      <c r="F11" s="31">
        <v>10</v>
      </c>
      <c r="G11" s="33">
        <v>10</v>
      </c>
      <c r="H11" s="31">
        <v>9</v>
      </c>
      <c r="I11" s="31">
        <v>10</v>
      </c>
      <c r="J11" s="31">
        <v>7</v>
      </c>
      <c r="K11" s="31">
        <v>10</v>
      </c>
      <c r="L11" s="6">
        <f t="shared" si="0"/>
        <v>65</v>
      </c>
      <c r="M11" s="11">
        <f t="shared" si="1"/>
        <v>6.6941297631307933E-2</v>
      </c>
      <c r="N11" s="13">
        <v>7</v>
      </c>
      <c r="O11" s="133" t="s">
        <v>43</v>
      </c>
      <c r="P11" s="58"/>
    </row>
    <row r="12" spans="1:33" ht="36.6" customHeight="1">
      <c r="A12" s="170">
        <v>8</v>
      </c>
      <c r="B12" s="343"/>
      <c r="C12" s="64" t="s">
        <v>66</v>
      </c>
      <c r="D12" s="68" t="s">
        <v>82</v>
      </c>
      <c r="E12" s="31">
        <v>6</v>
      </c>
      <c r="F12" s="6"/>
      <c r="G12" s="33">
        <v>10</v>
      </c>
      <c r="H12" s="31">
        <v>7</v>
      </c>
      <c r="I12" s="31">
        <v>3</v>
      </c>
      <c r="J12" s="31">
        <v>6</v>
      </c>
      <c r="K12" s="31">
        <v>10</v>
      </c>
      <c r="L12" s="6">
        <f t="shared" si="0"/>
        <v>42</v>
      </c>
      <c r="M12" s="11">
        <f t="shared" si="1"/>
        <v>4.325437693099897E-2</v>
      </c>
      <c r="N12" s="13">
        <v>4</v>
      </c>
      <c r="O12" s="134" t="s">
        <v>27</v>
      </c>
      <c r="P12" s="57"/>
    </row>
    <row r="13" spans="1:33" ht="44.25" customHeight="1">
      <c r="A13" s="170">
        <v>9</v>
      </c>
      <c r="B13" s="343"/>
      <c r="C13" s="64" t="s">
        <v>83</v>
      </c>
      <c r="D13" s="68" t="s">
        <v>84</v>
      </c>
      <c r="E13" s="31">
        <v>7</v>
      </c>
      <c r="F13" s="31">
        <v>8</v>
      </c>
      <c r="G13" s="33">
        <v>10</v>
      </c>
      <c r="H13" s="31">
        <v>10</v>
      </c>
      <c r="I13" s="31">
        <v>10</v>
      </c>
      <c r="J13" s="31">
        <v>10</v>
      </c>
      <c r="K13" s="31">
        <v>10</v>
      </c>
      <c r="L13" s="6">
        <f t="shared" si="0"/>
        <v>65</v>
      </c>
      <c r="M13" s="11">
        <f t="shared" si="1"/>
        <v>6.6941297631307933E-2</v>
      </c>
      <c r="N13" s="13">
        <v>7</v>
      </c>
      <c r="O13" s="135" t="s">
        <v>43</v>
      </c>
      <c r="P13" s="57"/>
    </row>
    <row r="14" spans="1:33" ht="33.6" customHeight="1">
      <c r="A14" s="170">
        <v>10</v>
      </c>
      <c r="B14" s="343"/>
      <c r="C14" s="64" t="s">
        <v>85</v>
      </c>
      <c r="D14" s="68" t="s">
        <v>86</v>
      </c>
      <c r="E14" s="31">
        <v>8</v>
      </c>
      <c r="F14" s="31">
        <v>8</v>
      </c>
      <c r="G14" s="33">
        <v>10</v>
      </c>
      <c r="H14" s="31">
        <v>10</v>
      </c>
      <c r="I14" s="31">
        <v>10</v>
      </c>
      <c r="J14" s="31">
        <v>9</v>
      </c>
      <c r="K14" s="31">
        <v>9</v>
      </c>
      <c r="L14" s="6">
        <f t="shared" si="0"/>
        <v>64</v>
      </c>
      <c r="M14" s="11">
        <f t="shared" si="1"/>
        <v>6.591143151390319E-2</v>
      </c>
      <c r="N14" s="12">
        <v>7</v>
      </c>
      <c r="O14" s="135" t="s">
        <v>43</v>
      </c>
      <c r="P14" s="57"/>
    </row>
    <row r="15" spans="1:33" ht="31.15" customHeight="1" thickBot="1">
      <c r="A15" s="171">
        <v>11</v>
      </c>
      <c r="B15" s="345"/>
      <c r="C15" s="138" t="s">
        <v>87</v>
      </c>
      <c r="D15" s="71" t="s">
        <v>88</v>
      </c>
      <c r="E15" s="35">
        <v>10</v>
      </c>
      <c r="F15" s="35">
        <v>8</v>
      </c>
      <c r="G15" s="187">
        <v>10</v>
      </c>
      <c r="H15" s="35">
        <v>10</v>
      </c>
      <c r="I15" s="35">
        <v>10</v>
      </c>
      <c r="J15" s="35">
        <v>7</v>
      </c>
      <c r="K15" s="35">
        <v>7</v>
      </c>
      <c r="L15" s="22">
        <f t="shared" si="0"/>
        <v>62</v>
      </c>
      <c r="M15" s="23">
        <f t="shared" si="1"/>
        <v>6.3851699279093718E-2</v>
      </c>
      <c r="N15" s="15">
        <v>6</v>
      </c>
      <c r="O15" s="188" t="s">
        <v>43</v>
      </c>
      <c r="P15" s="57"/>
    </row>
    <row r="16" spans="1:33" ht="67.5" customHeight="1">
      <c r="A16" s="169">
        <v>12</v>
      </c>
      <c r="B16" s="342" t="s">
        <v>89</v>
      </c>
      <c r="C16" s="131" t="s">
        <v>90</v>
      </c>
      <c r="D16" s="117" t="s">
        <v>91</v>
      </c>
      <c r="E16" s="119">
        <v>10</v>
      </c>
      <c r="F16" s="86"/>
      <c r="G16" s="85"/>
      <c r="H16" s="119">
        <v>10</v>
      </c>
      <c r="I16" s="119">
        <v>10</v>
      </c>
      <c r="J16" s="103"/>
      <c r="K16" s="103"/>
      <c r="L16" s="86">
        <f t="shared" si="0"/>
        <v>30</v>
      </c>
      <c r="M16" s="87">
        <f t="shared" si="1"/>
        <v>3.0895983522142123E-2</v>
      </c>
      <c r="N16" s="104">
        <v>3</v>
      </c>
      <c r="O16" s="120" t="s">
        <v>27</v>
      </c>
      <c r="P16" s="57"/>
    </row>
    <row r="17" spans="1:18" ht="44.25" customHeight="1">
      <c r="A17" s="170">
        <v>13</v>
      </c>
      <c r="B17" s="343"/>
      <c r="C17" s="64" t="s">
        <v>92</v>
      </c>
      <c r="D17" s="68" t="s">
        <v>93</v>
      </c>
      <c r="E17" s="8"/>
      <c r="F17" s="34">
        <v>10</v>
      </c>
      <c r="G17" s="34">
        <v>10</v>
      </c>
      <c r="H17" s="34">
        <v>9</v>
      </c>
      <c r="I17" s="34">
        <v>7</v>
      </c>
      <c r="J17" s="31">
        <v>7</v>
      </c>
      <c r="K17" s="8"/>
      <c r="L17" s="6">
        <f t="shared" si="0"/>
        <v>43</v>
      </c>
      <c r="M17" s="11">
        <f t="shared" si="1"/>
        <v>4.4284243048403706E-2</v>
      </c>
      <c r="N17" s="13">
        <v>4</v>
      </c>
      <c r="O17" s="134" t="s">
        <v>27</v>
      </c>
      <c r="P17" s="57"/>
    </row>
    <row r="18" spans="1:18" ht="27" customHeight="1" thickBot="1">
      <c r="A18" s="171">
        <v>14</v>
      </c>
      <c r="B18" s="345"/>
      <c r="C18" s="189" t="s">
        <v>94</v>
      </c>
      <c r="D18" s="144" t="s">
        <v>95</v>
      </c>
      <c r="E18" s="145">
        <v>6</v>
      </c>
      <c r="F18" s="14"/>
      <c r="G18" s="145">
        <v>10</v>
      </c>
      <c r="H18" s="145">
        <v>10</v>
      </c>
      <c r="I18" s="145">
        <v>10</v>
      </c>
      <c r="J18" s="190"/>
      <c r="K18" s="14"/>
      <c r="L18" s="22">
        <f t="shared" si="0"/>
        <v>36</v>
      </c>
      <c r="M18" s="23">
        <f t="shared" si="1"/>
        <v>3.7075180226570546E-2</v>
      </c>
      <c r="N18" s="15">
        <v>4</v>
      </c>
      <c r="O18" s="191" t="s">
        <v>27</v>
      </c>
      <c r="P18" s="57"/>
    </row>
    <row r="19" spans="1:18" ht="42" customHeight="1">
      <c r="A19" s="169">
        <v>15</v>
      </c>
      <c r="B19" s="342" t="s">
        <v>96</v>
      </c>
      <c r="C19" s="137" t="s">
        <v>97</v>
      </c>
      <c r="D19" s="67" t="s">
        <v>98</v>
      </c>
      <c r="E19" s="140">
        <v>10</v>
      </c>
      <c r="F19" s="141"/>
      <c r="G19" s="142"/>
      <c r="H19" s="140">
        <v>7</v>
      </c>
      <c r="I19" s="140">
        <v>8</v>
      </c>
      <c r="J19" s="119">
        <v>7</v>
      </c>
      <c r="K19" s="140">
        <v>10</v>
      </c>
      <c r="L19" s="86">
        <f t="shared" si="0"/>
        <v>42</v>
      </c>
      <c r="M19" s="87">
        <f t="shared" si="1"/>
        <v>4.325437693099897E-2</v>
      </c>
      <c r="N19" s="104">
        <v>4</v>
      </c>
      <c r="O19" s="120" t="s">
        <v>27</v>
      </c>
      <c r="P19" s="57"/>
    </row>
    <row r="20" spans="1:18" ht="39" customHeight="1">
      <c r="A20" s="170">
        <v>16</v>
      </c>
      <c r="B20" s="343"/>
      <c r="C20" s="64" t="s">
        <v>99</v>
      </c>
      <c r="D20" s="68" t="s">
        <v>100</v>
      </c>
      <c r="E20" s="31">
        <v>10</v>
      </c>
      <c r="F20" s="31">
        <v>10</v>
      </c>
      <c r="G20" s="33">
        <v>10</v>
      </c>
      <c r="H20" s="31">
        <v>10</v>
      </c>
      <c r="I20" s="31">
        <v>10</v>
      </c>
      <c r="J20" s="31">
        <v>10</v>
      </c>
      <c r="K20" s="31">
        <v>10</v>
      </c>
      <c r="L20" s="6">
        <f t="shared" si="0"/>
        <v>70</v>
      </c>
      <c r="M20" s="11">
        <f t="shared" si="1"/>
        <v>7.209062821833162E-2</v>
      </c>
      <c r="N20" s="12">
        <v>7</v>
      </c>
      <c r="O20" s="135" t="s">
        <v>43</v>
      </c>
      <c r="P20" s="57"/>
    </row>
    <row r="21" spans="1:18" ht="39.6" customHeight="1" thickBot="1">
      <c r="A21" s="171">
        <v>17</v>
      </c>
      <c r="B21" s="345"/>
      <c r="C21" s="138" t="s">
        <v>101</v>
      </c>
      <c r="D21" s="71" t="s">
        <v>102</v>
      </c>
      <c r="E21" s="35">
        <v>10</v>
      </c>
      <c r="F21" s="22"/>
      <c r="G21" s="18"/>
      <c r="H21" s="35">
        <v>10</v>
      </c>
      <c r="I21" s="35">
        <v>10</v>
      </c>
      <c r="J21" s="35">
        <v>10</v>
      </c>
      <c r="K21" s="35">
        <v>10</v>
      </c>
      <c r="L21" s="22">
        <f t="shared" si="0"/>
        <v>50</v>
      </c>
      <c r="M21" s="23">
        <f t="shared" si="1"/>
        <v>5.1493305870236872E-2</v>
      </c>
      <c r="N21" s="15">
        <v>5</v>
      </c>
      <c r="O21" s="191" t="s">
        <v>27</v>
      </c>
      <c r="P21" s="57"/>
    </row>
    <row r="22" spans="1:18" ht="30" customHeight="1">
      <c r="A22" s="169">
        <v>18</v>
      </c>
      <c r="B22" s="342" t="s">
        <v>103</v>
      </c>
      <c r="C22" s="277" t="s">
        <v>104</v>
      </c>
      <c r="D22" s="117" t="s">
        <v>105</v>
      </c>
      <c r="E22" s="86"/>
      <c r="F22" s="119">
        <v>10</v>
      </c>
      <c r="G22" s="85"/>
      <c r="H22" s="86"/>
      <c r="I22" s="86"/>
      <c r="J22" s="86"/>
      <c r="K22" s="86"/>
      <c r="L22" s="86">
        <f t="shared" si="0"/>
        <v>10</v>
      </c>
      <c r="M22" s="87">
        <f t="shared" si="1"/>
        <v>1.0298661174047374E-2</v>
      </c>
      <c r="N22" s="104">
        <v>1</v>
      </c>
      <c r="O22" s="143" t="s">
        <v>53</v>
      </c>
      <c r="P22" s="58"/>
    </row>
    <row r="23" spans="1:18" ht="24" customHeight="1">
      <c r="A23" s="170">
        <v>19</v>
      </c>
      <c r="B23" s="343"/>
      <c r="C23" s="183" t="s">
        <v>106</v>
      </c>
      <c r="D23" s="68" t="s">
        <v>107</v>
      </c>
      <c r="E23" s="8"/>
      <c r="F23" s="34">
        <v>10</v>
      </c>
      <c r="G23" s="17"/>
      <c r="H23" s="8"/>
      <c r="I23" s="8"/>
      <c r="J23" s="8"/>
      <c r="K23" s="8"/>
      <c r="L23" s="6">
        <f t="shared" si="0"/>
        <v>10</v>
      </c>
      <c r="M23" s="11">
        <f t="shared" si="1"/>
        <v>1.0298661174047374E-2</v>
      </c>
      <c r="N23" s="12">
        <v>1</v>
      </c>
      <c r="O23" s="122" t="s">
        <v>53</v>
      </c>
      <c r="P23" s="58"/>
    </row>
    <row r="24" spans="1:18" ht="31.9" customHeight="1">
      <c r="A24" s="170">
        <v>20</v>
      </c>
      <c r="B24" s="343"/>
      <c r="C24" s="183" t="s">
        <v>108</v>
      </c>
      <c r="D24" s="68" t="s">
        <v>109</v>
      </c>
      <c r="E24" s="34">
        <v>10</v>
      </c>
      <c r="F24" s="34">
        <v>10</v>
      </c>
      <c r="G24" s="34">
        <v>8</v>
      </c>
      <c r="H24" s="34">
        <v>8</v>
      </c>
      <c r="I24" s="34">
        <v>9</v>
      </c>
      <c r="J24" s="34">
        <v>5</v>
      </c>
      <c r="K24" s="8"/>
      <c r="L24" s="6">
        <f t="shared" si="0"/>
        <v>50</v>
      </c>
      <c r="M24" s="11">
        <f t="shared" si="1"/>
        <v>5.1493305870236872E-2</v>
      </c>
      <c r="N24" s="12">
        <v>5</v>
      </c>
      <c r="O24" s="121" t="s">
        <v>27</v>
      </c>
      <c r="P24" s="58"/>
    </row>
    <row r="25" spans="1:18" ht="43.5" customHeight="1" thickBot="1">
      <c r="A25" s="171">
        <v>21</v>
      </c>
      <c r="B25" s="345"/>
      <c r="C25" s="278" t="s">
        <v>110</v>
      </c>
      <c r="D25" s="71" t="s">
        <v>111</v>
      </c>
      <c r="E25" s="145">
        <v>10</v>
      </c>
      <c r="F25" s="145">
        <v>10</v>
      </c>
      <c r="G25" s="193">
        <v>10</v>
      </c>
      <c r="H25" s="145">
        <v>10</v>
      </c>
      <c r="I25" s="145">
        <v>8</v>
      </c>
      <c r="J25" s="14"/>
      <c r="K25" s="14"/>
      <c r="L25" s="22">
        <f t="shared" si="0"/>
        <v>48</v>
      </c>
      <c r="M25" s="23">
        <f t="shared" si="1"/>
        <v>4.9433573635427393E-2</v>
      </c>
      <c r="N25" s="15">
        <v>5</v>
      </c>
      <c r="O25" s="191" t="s">
        <v>27</v>
      </c>
      <c r="P25" s="57"/>
    </row>
    <row r="26" spans="1:18" ht="44.25" customHeight="1" thickBot="1">
      <c r="A26" s="184">
        <v>22</v>
      </c>
      <c r="B26" s="263" t="s">
        <v>112</v>
      </c>
      <c r="C26" s="279" t="s">
        <v>113</v>
      </c>
      <c r="D26" s="192" t="s">
        <v>114</v>
      </c>
      <c r="E26" s="153">
        <v>10</v>
      </c>
      <c r="F26" s="154"/>
      <c r="G26" s="155"/>
      <c r="H26" s="154"/>
      <c r="I26" s="153">
        <v>10</v>
      </c>
      <c r="J26" s="154"/>
      <c r="K26" s="154"/>
      <c r="L26" s="156">
        <f t="shared" si="0"/>
        <v>20</v>
      </c>
      <c r="M26" s="157">
        <f t="shared" si="1"/>
        <v>2.0597322348094749E-2</v>
      </c>
      <c r="N26" s="158">
        <v>2</v>
      </c>
      <c r="O26" s="159" t="s">
        <v>53</v>
      </c>
      <c r="P26" s="58"/>
    </row>
    <row r="27" spans="1:18" ht="53.25" customHeight="1" thickBot="1">
      <c r="A27" s="169">
        <v>23</v>
      </c>
      <c r="B27" s="342" t="s">
        <v>115</v>
      </c>
      <c r="C27" s="280" t="s">
        <v>116</v>
      </c>
      <c r="D27" s="67" t="s">
        <v>117</v>
      </c>
      <c r="E27" s="140">
        <v>10</v>
      </c>
      <c r="F27" s="141"/>
      <c r="G27" s="142"/>
      <c r="H27" s="141"/>
      <c r="I27" s="140">
        <v>10</v>
      </c>
      <c r="J27" s="141"/>
      <c r="K27" s="141"/>
      <c r="L27" s="86">
        <f t="shared" si="0"/>
        <v>20</v>
      </c>
      <c r="M27" s="87">
        <f t="shared" si="1"/>
        <v>2.0597322348094749E-2</v>
      </c>
      <c r="N27" s="104">
        <v>2</v>
      </c>
      <c r="O27" s="143" t="s">
        <v>53</v>
      </c>
      <c r="P27" s="58"/>
    </row>
    <row r="28" spans="1:18" ht="66.599999999999994" customHeight="1">
      <c r="A28" s="170">
        <v>24</v>
      </c>
      <c r="B28" s="343"/>
      <c r="C28" s="183" t="s">
        <v>118</v>
      </c>
      <c r="D28" s="67" t="s">
        <v>119</v>
      </c>
      <c r="E28" s="34">
        <v>10</v>
      </c>
      <c r="F28" s="8"/>
      <c r="G28" s="17"/>
      <c r="H28" s="8"/>
      <c r="I28" s="34">
        <v>10</v>
      </c>
      <c r="J28" s="8"/>
      <c r="K28" s="8"/>
      <c r="L28" s="6">
        <f t="shared" si="0"/>
        <v>20</v>
      </c>
      <c r="M28" s="11">
        <f t="shared" si="1"/>
        <v>2.0597322348094749E-2</v>
      </c>
      <c r="N28" s="12">
        <v>2</v>
      </c>
      <c r="O28" s="122" t="s">
        <v>53</v>
      </c>
      <c r="P28" s="58"/>
    </row>
    <row r="29" spans="1:18" ht="38.25" customHeight="1" thickBot="1">
      <c r="A29" s="172">
        <v>25</v>
      </c>
      <c r="B29" s="344"/>
      <c r="C29" s="278" t="s">
        <v>120</v>
      </c>
      <c r="D29" s="71" t="s">
        <v>121</v>
      </c>
      <c r="E29" s="139">
        <v>6</v>
      </c>
      <c r="F29" s="105"/>
      <c r="G29" s="139">
        <v>4</v>
      </c>
      <c r="H29" s="139">
        <v>5</v>
      </c>
      <c r="I29" s="139">
        <v>6</v>
      </c>
      <c r="J29" s="105"/>
      <c r="K29" s="105"/>
      <c r="L29" s="92">
        <f t="shared" si="0"/>
        <v>21</v>
      </c>
      <c r="M29" s="94">
        <f t="shared" si="1"/>
        <v>2.1627188465499485E-2</v>
      </c>
      <c r="N29" s="99">
        <v>2</v>
      </c>
      <c r="O29" s="125" t="s">
        <v>53</v>
      </c>
      <c r="P29" s="58"/>
    </row>
    <row r="30" spans="1:18" s="29" customFormat="1" ht="33" customHeight="1">
      <c r="B30" s="146"/>
      <c r="C30" s="21"/>
      <c r="D30" s="147"/>
      <c r="E30" s="42"/>
      <c r="F30" s="42"/>
      <c r="G30" s="42"/>
      <c r="H30" s="42"/>
      <c r="I30" s="42"/>
      <c r="J30" s="42"/>
      <c r="K30" s="42"/>
      <c r="L30" s="149">
        <f>SUM(L5:L29)</f>
        <v>971</v>
      </c>
      <c r="M30" s="151">
        <f t="shared" si="1"/>
        <v>1</v>
      </c>
      <c r="N30" s="150"/>
      <c r="O30" s="51"/>
      <c r="P30" s="51"/>
      <c r="Q30" s="2"/>
      <c r="R30" s="2"/>
    </row>
  </sheetData>
  <autoFilter ref="B4:AG30" xr:uid="{00000000-0009-0000-0000-000001000000}"/>
  <mergeCells count="14">
    <mergeCell ref="B27:B29"/>
    <mergeCell ref="B5:B8"/>
    <mergeCell ref="B10:B15"/>
    <mergeCell ref="B16:B18"/>
    <mergeCell ref="B19:B21"/>
    <mergeCell ref="B22:B25"/>
    <mergeCell ref="J3:K3"/>
    <mergeCell ref="A1:O1"/>
    <mergeCell ref="E3:F3"/>
    <mergeCell ref="G3:I3"/>
    <mergeCell ref="L3:N3"/>
    <mergeCell ref="O3:O4"/>
    <mergeCell ref="A3:D3"/>
    <mergeCell ref="A2:O2"/>
  </mergeCells>
  <conditionalFormatting sqref="O5:P29">
    <cfRule type="containsText" dxfId="89" priority="1" operator="containsText" text="Poco favorable">
      <formula>NOT(ISERROR(SEARCH("Poco favorable",O5)))</formula>
    </cfRule>
    <cfRule type="colorScale" priority="2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88" priority="4" operator="containsText" text="favorable">
      <formula>NOT(ISERROR(SEARCH("favorable",O5)))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AK28"/>
  <sheetViews>
    <sheetView workbookViewId="0">
      <selection activeCell="D15" sqref="D15"/>
    </sheetView>
  </sheetViews>
  <sheetFormatPr baseColWidth="10" defaultColWidth="9" defaultRowHeight="12"/>
  <cols>
    <col min="1" max="1" width="6.625" style="20" customWidth="1"/>
    <col min="2" max="2" width="16.75" style="20" customWidth="1"/>
    <col min="3" max="3" width="8.75" style="20" customWidth="1"/>
    <col min="4" max="4" width="58" style="1" customWidth="1"/>
    <col min="5" max="6" width="11.625" style="2" customWidth="1"/>
    <col min="7" max="7" width="11.625" style="1" customWidth="1"/>
    <col min="8" max="9" width="13.5" style="2" customWidth="1"/>
    <col min="10" max="11" width="11.625" style="2" customWidth="1"/>
    <col min="12" max="14" width="10.25" style="2" customWidth="1"/>
    <col min="15" max="15" width="13.75" style="2" customWidth="1"/>
    <col min="16" max="16" width="5.5" style="49" customWidth="1"/>
    <col min="17" max="17" width="22.25" style="2" customWidth="1"/>
    <col min="18" max="18" width="20.5" style="2" customWidth="1"/>
    <col min="19" max="16384" width="9" style="2"/>
  </cols>
  <sheetData>
    <row r="1" spans="1:37" s="41" customFormat="1" ht="29.25" customHeight="1" thickBot="1">
      <c r="A1" s="308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10"/>
      <c r="P1" s="50"/>
      <c r="Q1" s="2"/>
    </row>
    <row r="2" spans="1:37" s="74" customFormat="1" ht="31.5" customHeight="1" thickBot="1">
      <c r="A2" s="349" t="s">
        <v>122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1"/>
    </row>
    <row r="3" spans="1:37" s="10" customFormat="1" ht="21.6" customHeight="1" thickBot="1">
      <c r="A3" s="352"/>
      <c r="B3" s="353"/>
      <c r="C3" s="353"/>
      <c r="D3" s="354"/>
      <c r="E3" s="339" t="s">
        <v>2</v>
      </c>
      <c r="F3" s="312"/>
      <c r="G3" s="313" t="s">
        <v>3</v>
      </c>
      <c r="H3" s="314"/>
      <c r="I3" s="315"/>
      <c r="J3" s="316" t="s">
        <v>4</v>
      </c>
      <c r="K3" s="317"/>
      <c r="L3" s="320" t="s">
        <v>5</v>
      </c>
      <c r="M3" s="321"/>
      <c r="N3" s="321"/>
      <c r="O3" s="318" t="s">
        <v>6</v>
      </c>
      <c r="P3" s="51"/>
    </row>
    <row r="4" spans="1:37" s="28" customFormat="1" ht="75.75" customHeight="1" thickBot="1">
      <c r="A4" s="180" t="s">
        <v>7</v>
      </c>
      <c r="B4" s="181" t="s">
        <v>8</v>
      </c>
      <c r="C4" s="180" t="s">
        <v>9</v>
      </c>
      <c r="D4" s="181" t="s">
        <v>10</v>
      </c>
      <c r="E4" s="79" t="s">
        <v>11</v>
      </c>
      <c r="F4" s="79" t="s">
        <v>12</v>
      </c>
      <c r="G4" s="80" t="s">
        <v>13</v>
      </c>
      <c r="H4" s="81" t="s">
        <v>14</v>
      </c>
      <c r="I4" s="82" t="s">
        <v>15</v>
      </c>
      <c r="J4" s="83" t="s">
        <v>16</v>
      </c>
      <c r="K4" s="83" t="s">
        <v>17</v>
      </c>
      <c r="L4" s="163" t="s">
        <v>18</v>
      </c>
      <c r="M4" s="163" t="s">
        <v>19</v>
      </c>
      <c r="N4" s="164" t="s">
        <v>20</v>
      </c>
      <c r="O4" s="319"/>
      <c r="P4" s="52"/>
      <c r="Q4" s="160" t="s">
        <v>21</v>
      </c>
      <c r="R4" s="161" t="s">
        <v>22</v>
      </c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</row>
    <row r="5" spans="1:37" s="10" customFormat="1" ht="82.15" customHeight="1">
      <c r="A5" s="30">
        <v>1</v>
      </c>
      <c r="B5" s="356" t="s">
        <v>123</v>
      </c>
      <c r="C5" s="281" t="s">
        <v>25</v>
      </c>
      <c r="D5" s="67" t="s">
        <v>124</v>
      </c>
      <c r="E5" s="119">
        <v>7</v>
      </c>
      <c r="F5" s="119">
        <v>10</v>
      </c>
      <c r="G5" s="85"/>
      <c r="H5" s="119">
        <v>6</v>
      </c>
      <c r="I5" s="86"/>
      <c r="J5" s="119">
        <v>10</v>
      </c>
      <c r="K5" s="119">
        <v>9</v>
      </c>
      <c r="L5" s="86">
        <f t="shared" ref="L5:L19" si="0">SUM(E5:K5)</f>
        <v>42</v>
      </c>
      <c r="M5" s="87">
        <f t="shared" ref="M5:M20" si="1">L5/$L$20</f>
        <v>9.8360655737704916E-2</v>
      </c>
      <c r="N5" s="104">
        <v>10</v>
      </c>
      <c r="O5" s="199" t="s">
        <v>43</v>
      </c>
      <c r="P5" s="59"/>
      <c r="Q5" s="162" t="s">
        <v>28</v>
      </c>
      <c r="R5" s="113" t="s">
        <v>29</v>
      </c>
    </row>
    <row r="6" spans="1:37" s="10" customFormat="1" ht="30" customHeight="1">
      <c r="A6" s="32">
        <v>2</v>
      </c>
      <c r="B6" s="357"/>
      <c r="C6" s="70" t="s">
        <v>31</v>
      </c>
      <c r="D6" s="68" t="s">
        <v>125</v>
      </c>
      <c r="E6" s="6"/>
      <c r="F6" s="6"/>
      <c r="G6" s="7"/>
      <c r="H6" s="31">
        <v>4</v>
      </c>
      <c r="I6" s="31">
        <v>4</v>
      </c>
      <c r="J6" s="31">
        <v>8</v>
      </c>
      <c r="K6" s="31">
        <v>8</v>
      </c>
      <c r="L6" s="6">
        <f t="shared" si="0"/>
        <v>24</v>
      </c>
      <c r="M6" s="11">
        <f t="shared" si="1"/>
        <v>5.6206088992974239E-2</v>
      </c>
      <c r="N6" s="12">
        <v>6</v>
      </c>
      <c r="O6" s="200" t="s">
        <v>27</v>
      </c>
      <c r="P6" s="60"/>
      <c r="Q6" s="162" t="s">
        <v>33</v>
      </c>
      <c r="R6" s="114" t="s">
        <v>34</v>
      </c>
    </row>
    <row r="7" spans="1:37" ht="32.450000000000003" customHeight="1" thickBot="1">
      <c r="A7" s="201">
        <v>3</v>
      </c>
      <c r="B7" s="358"/>
      <c r="C7" s="282" t="s">
        <v>35</v>
      </c>
      <c r="D7" s="71" t="s">
        <v>126</v>
      </c>
      <c r="E7" s="92"/>
      <c r="F7" s="92"/>
      <c r="G7" s="136">
        <v>7</v>
      </c>
      <c r="H7" s="124">
        <v>10</v>
      </c>
      <c r="I7" s="124">
        <v>10</v>
      </c>
      <c r="J7" s="92"/>
      <c r="K7" s="92"/>
      <c r="L7" s="92">
        <f t="shared" si="0"/>
        <v>27</v>
      </c>
      <c r="M7" s="94">
        <f t="shared" si="1"/>
        <v>6.323185011709602E-2</v>
      </c>
      <c r="N7" s="99">
        <v>6</v>
      </c>
      <c r="O7" s="202" t="s">
        <v>27</v>
      </c>
      <c r="P7" s="59"/>
      <c r="Q7" s="111" t="s">
        <v>37</v>
      </c>
      <c r="R7" s="112" t="s">
        <v>38</v>
      </c>
    </row>
    <row r="8" spans="1:37" ht="34.15" customHeight="1">
      <c r="A8" s="30">
        <v>4</v>
      </c>
      <c r="B8" s="359" t="s">
        <v>127</v>
      </c>
      <c r="C8" s="283" t="s">
        <v>50</v>
      </c>
      <c r="D8" s="67" t="s">
        <v>128</v>
      </c>
      <c r="E8" s="119">
        <v>5</v>
      </c>
      <c r="F8" s="86"/>
      <c r="G8" s="85"/>
      <c r="H8" s="86"/>
      <c r="I8" s="119">
        <v>5</v>
      </c>
      <c r="J8" s="119">
        <v>10</v>
      </c>
      <c r="K8" s="119">
        <v>10</v>
      </c>
      <c r="L8" s="86">
        <f t="shared" si="0"/>
        <v>30</v>
      </c>
      <c r="M8" s="87">
        <f t="shared" si="1"/>
        <v>7.0257611241217793E-2</v>
      </c>
      <c r="N8" s="104">
        <v>7</v>
      </c>
      <c r="O8" s="203" t="s">
        <v>27</v>
      </c>
      <c r="P8" s="59"/>
      <c r="Q8" s="355"/>
      <c r="R8" s="16"/>
    </row>
    <row r="9" spans="1:37" ht="31.15" customHeight="1" thickBot="1">
      <c r="A9" s="201">
        <v>5</v>
      </c>
      <c r="B9" s="360"/>
      <c r="C9" s="284" t="s">
        <v>51</v>
      </c>
      <c r="D9" s="71" t="s">
        <v>129</v>
      </c>
      <c r="E9" s="124">
        <v>8</v>
      </c>
      <c r="F9" s="92"/>
      <c r="G9" s="136">
        <v>5</v>
      </c>
      <c r="H9" s="124">
        <v>7</v>
      </c>
      <c r="I9" s="124">
        <v>4</v>
      </c>
      <c r="J9" s="92"/>
      <c r="K9" s="124">
        <v>6</v>
      </c>
      <c r="L9" s="92">
        <f t="shared" si="0"/>
        <v>30</v>
      </c>
      <c r="M9" s="94">
        <f t="shared" si="1"/>
        <v>7.0257611241217793E-2</v>
      </c>
      <c r="N9" s="99">
        <v>7</v>
      </c>
      <c r="O9" s="202" t="s">
        <v>27</v>
      </c>
      <c r="P9" s="59"/>
      <c r="Q9" s="355"/>
      <c r="R9" s="16"/>
    </row>
    <row r="10" spans="1:37" ht="51" customHeight="1" thickBot="1">
      <c r="A10" s="207">
        <v>6</v>
      </c>
      <c r="B10" s="264" t="s">
        <v>130</v>
      </c>
      <c r="C10" s="285" t="s">
        <v>61</v>
      </c>
      <c r="D10" s="126" t="s">
        <v>131</v>
      </c>
      <c r="E10" s="156"/>
      <c r="F10" s="186">
        <v>7</v>
      </c>
      <c r="G10" s="208">
        <v>9</v>
      </c>
      <c r="H10" s="186">
        <v>7</v>
      </c>
      <c r="I10" s="186">
        <v>7</v>
      </c>
      <c r="J10" s="186">
        <v>10</v>
      </c>
      <c r="K10" s="186">
        <v>8</v>
      </c>
      <c r="L10" s="156">
        <f t="shared" si="0"/>
        <v>48</v>
      </c>
      <c r="M10" s="157">
        <f t="shared" si="1"/>
        <v>0.11241217798594848</v>
      </c>
      <c r="N10" s="209">
        <v>11</v>
      </c>
      <c r="O10" s="210" t="s">
        <v>43</v>
      </c>
      <c r="P10" s="59"/>
    </row>
    <row r="11" spans="1:37" ht="42.6" customHeight="1">
      <c r="A11" s="30">
        <v>7</v>
      </c>
      <c r="B11" s="346" t="s">
        <v>132</v>
      </c>
      <c r="C11" s="286" t="s">
        <v>90</v>
      </c>
      <c r="D11" s="67" t="s">
        <v>133</v>
      </c>
      <c r="E11" s="86"/>
      <c r="F11" s="119">
        <v>10</v>
      </c>
      <c r="G11" s="118">
        <v>10</v>
      </c>
      <c r="H11" s="119">
        <v>9</v>
      </c>
      <c r="I11" s="119">
        <v>8</v>
      </c>
      <c r="J11" s="86"/>
      <c r="K11" s="86"/>
      <c r="L11" s="86">
        <f t="shared" si="0"/>
        <v>37</v>
      </c>
      <c r="M11" s="87">
        <f t="shared" si="1"/>
        <v>8.6651053864168617E-2</v>
      </c>
      <c r="N11" s="88">
        <v>9</v>
      </c>
      <c r="O11" s="199" t="s">
        <v>43</v>
      </c>
      <c r="P11" s="59"/>
    </row>
    <row r="12" spans="1:37" ht="33.6" customHeight="1">
      <c r="A12" s="32">
        <v>8</v>
      </c>
      <c r="B12" s="347"/>
      <c r="C12" s="287" t="s">
        <v>92</v>
      </c>
      <c r="D12" s="68" t="s">
        <v>134</v>
      </c>
      <c r="E12" s="31">
        <v>3</v>
      </c>
      <c r="F12" s="31">
        <v>8</v>
      </c>
      <c r="G12" s="33">
        <v>8</v>
      </c>
      <c r="H12" s="6"/>
      <c r="I12" s="6"/>
      <c r="J12" s="6"/>
      <c r="K12" s="6"/>
      <c r="L12" s="6">
        <f t="shared" si="0"/>
        <v>19</v>
      </c>
      <c r="M12" s="11">
        <f t="shared" si="1"/>
        <v>4.449648711943794E-2</v>
      </c>
      <c r="N12" s="13">
        <v>4</v>
      </c>
      <c r="O12" s="205" t="s">
        <v>53</v>
      </c>
      <c r="P12" s="59"/>
    </row>
    <row r="13" spans="1:37" ht="33.6" customHeight="1">
      <c r="A13" s="32">
        <v>9</v>
      </c>
      <c r="B13" s="347"/>
      <c r="C13" s="287" t="s">
        <v>94</v>
      </c>
      <c r="D13" s="68" t="s">
        <v>135</v>
      </c>
      <c r="E13" s="31">
        <v>4</v>
      </c>
      <c r="F13" s="31">
        <v>4</v>
      </c>
      <c r="G13" s="33">
        <v>4</v>
      </c>
      <c r="H13" s="31">
        <v>2</v>
      </c>
      <c r="I13" s="31">
        <v>2</v>
      </c>
      <c r="J13" s="31">
        <v>7</v>
      </c>
      <c r="K13" s="31">
        <v>7</v>
      </c>
      <c r="L13" s="6">
        <f t="shared" si="0"/>
        <v>30</v>
      </c>
      <c r="M13" s="11">
        <f t="shared" si="1"/>
        <v>7.0257611241217793E-2</v>
      </c>
      <c r="N13" s="12">
        <v>7</v>
      </c>
      <c r="O13" s="206" t="s">
        <v>27</v>
      </c>
      <c r="P13" s="59"/>
    </row>
    <row r="14" spans="1:37" ht="31.15" customHeight="1">
      <c r="A14" s="32">
        <v>10</v>
      </c>
      <c r="B14" s="347"/>
      <c r="C14" s="287" t="s">
        <v>136</v>
      </c>
      <c r="D14" s="68" t="s">
        <v>137</v>
      </c>
      <c r="E14" s="6"/>
      <c r="F14" s="31">
        <v>10</v>
      </c>
      <c r="G14" s="7"/>
      <c r="H14" s="6"/>
      <c r="I14" s="6"/>
      <c r="J14" s="6"/>
      <c r="K14" s="6"/>
      <c r="L14" s="6">
        <f t="shared" si="0"/>
        <v>10</v>
      </c>
      <c r="M14" s="11">
        <f t="shared" si="1"/>
        <v>2.3419203747072601E-2</v>
      </c>
      <c r="N14" s="12">
        <v>2</v>
      </c>
      <c r="O14" s="205" t="s">
        <v>53</v>
      </c>
      <c r="P14" s="59"/>
    </row>
    <row r="15" spans="1:37" ht="55.5" customHeight="1" thickBot="1">
      <c r="A15" s="194">
        <v>11</v>
      </c>
      <c r="B15" s="361"/>
      <c r="C15" s="288" t="s">
        <v>138</v>
      </c>
      <c r="D15" s="71" t="s">
        <v>203</v>
      </c>
      <c r="E15" s="35">
        <v>7</v>
      </c>
      <c r="F15" s="35">
        <v>7</v>
      </c>
      <c r="G15" s="187">
        <v>8</v>
      </c>
      <c r="H15" s="35">
        <v>5</v>
      </c>
      <c r="I15" s="35">
        <v>4</v>
      </c>
      <c r="J15" s="22"/>
      <c r="K15" s="22"/>
      <c r="L15" s="22">
        <f t="shared" si="0"/>
        <v>31</v>
      </c>
      <c r="M15" s="23">
        <f t="shared" si="1"/>
        <v>7.2599531615925056E-2</v>
      </c>
      <c r="N15" s="15">
        <v>7</v>
      </c>
      <c r="O15" s="211" t="s">
        <v>27</v>
      </c>
      <c r="P15" s="59"/>
    </row>
    <row r="16" spans="1:37" ht="46.15" customHeight="1">
      <c r="A16" s="30">
        <v>12</v>
      </c>
      <c r="B16" s="346" t="s">
        <v>139</v>
      </c>
      <c r="C16" s="286" t="s">
        <v>97</v>
      </c>
      <c r="D16" s="67" t="s">
        <v>140</v>
      </c>
      <c r="E16" s="140">
        <v>6</v>
      </c>
      <c r="F16" s="141"/>
      <c r="G16" s="142"/>
      <c r="H16" s="141"/>
      <c r="I16" s="140">
        <v>5</v>
      </c>
      <c r="J16" s="141"/>
      <c r="K16" s="140">
        <v>5</v>
      </c>
      <c r="L16" s="86">
        <f t="shared" si="0"/>
        <v>16</v>
      </c>
      <c r="M16" s="87">
        <f t="shared" si="1"/>
        <v>3.7470725995316159E-2</v>
      </c>
      <c r="N16" s="104">
        <v>4</v>
      </c>
      <c r="O16" s="212" t="s">
        <v>53</v>
      </c>
      <c r="P16" s="59"/>
    </row>
    <row r="17" spans="1:18" ht="44.45" customHeight="1">
      <c r="A17" s="32">
        <v>13</v>
      </c>
      <c r="B17" s="347"/>
      <c r="C17" s="287" t="s">
        <v>99</v>
      </c>
      <c r="D17" s="68" t="s">
        <v>141</v>
      </c>
      <c r="E17" s="34">
        <v>9</v>
      </c>
      <c r="F17" s="8"/>
      <c r="G17" s="17"/>
      <c r="H17" s="8"/>
      <c r="I17" s="34">
        <v>10</v>
      </c>
      <c r="J17" s="8"/>
      <c r="K17" s="34">
        <v>8</v>
      </c>
      <c r="L17" s="6">
        <f t="shared" si="0"/>
        <v>27</v>
      </c>
      <c r="M17" s="11">
        <f t="shared" si="1"/>
        <v>6.323185011709602E-2</v>
      </c>
      <c r="N17" s="12">
        <v>6</v>
      </c>
      <c r="O17" s="206" t="s">
        <v>27</v>
      </c>
      <c r="P17" s="59"/>
    </row>
    <row r="18" spans="1:18" ht="54.6" customHeight="1">
      <c r="A18" s="32">
        <v>14</v>
      </c>
      <c r="B18" s="347"/>
      <c r="C18" s="287" t="s">
        <v>101</v>
      </c>
      <c r="D18" s="68" t="s">
        <v>142</v>
      </c>
      <c r="E18" s="34">
        <v>8</v>
      </c>
      <c r="F18" s="8"/>
      <c r="G18" s="17"/>
      <c r="H18" s="34">
        <v>8</v>
      </c>
      <c r="I18" s="34">
        <v>6</v>
      </c>
      <c r="J18" s="8"/>
      <c r="K18" s="34">
        <v>6</v>
      </c>
      <c r="L18" s="6">
        <f t="shared" si="0"/>
        <v>28</v>
      </c>
      <c r="M18" s="11">
        <f t="shared" si="1"/>
        <v>6.5573770491803282E-2</v>
      </c>
      <c r="N18" s="12">
        <v>7</v>
      </c>
      <c r="O18" s="206" t="s">
        <v>27</v>
      </c>
      <c r="P18" s="59"/>
    </row>
    <row r="19" spans="1:18" ht="46.9" customHeight="1" thickBot="1">
      <c r="A19" s="201">
        <v>15</v>
      </c>
      <c r="B19" s="348"/>
      <c r="C19" s="288" t="s">
        <v>143</v>
      </c>
      <c r="D19" s="71" t="s">
        <v>144</v>
      </c>
      <c r="E19" s="124">
        <v>10</v>
      </c>
      <c r="F19" s="92"/>
      <c r="G19" s="123"/>
      <c r="H19" s="92"/>
      <c r="I19" s="124">
        <v>10</v>
      </c>
      <c r="J19" s="92"/>
      <c r="K19" s="124">
        <v>8</v>
      </c>
      <c r="L19" s="92">
        <f t="shared" si="0"/>
        <v>28</v>
      </c>
      <c r="M19" s="94">
        <f t="shared" si="1"/>
        <v>6.5573770491803282E-2</v>
      </c>
      <c r="N19" s="99">
        <v>7</v>
      </c>
      <c r="O19" s="202" t="s">
        <v>27</v>
      </c>
      <c r="P19" s="59"/>
    </row>
    <row r="20" spans="1:18" s="29" customFormat="1" ht="37.9" customHeight="1">
      <c r="A20" s="10"/>
      <c r="B20" s="10"/>
      <c r="C20" s="10"/>
      <c r="D20" s="10"/>
      <c r="E20" s="196"/>
      <c r="F20" s="196"/>
      <c r="G20" s="196"/>
      <c r="H20" s="196"/>
      <c r="I20" s="196"/>
      <c r="J20" s="196"/>
      <c r="K20" s="196"/>
      <c r="L20" s="196">
        <f t="shared" ref="L20" si="2">SUM(L5:L19)</f>
        <v>427</v>
      </c>
      <c r="M20" s="197">
        <f t="shared" si="1"/>
        <v>1</v>
      </c>
      <c r="N20" s="198"/>
      <c r="P20" s="51"/>
    </row>
    <row r="21" spans="1:18" ht="36" customHeight="1">
      <c r="A21" s="21"/>
      <c r="M21" s="36"/>
    </row>
    <row r="22" spans="1:18" ht="31.9" customHeight="1">
      <c r="A22" s="21"/>
      <c r="G22" s="21"/>
      <c r="M22" s="36"/>
    </row>
    <row r="23" spans="1:18" ht="36" customHeight="1">
      <c r="A23" s="21"/>
    </row>
    <row r="24" spans="1:18" ht="34.5" customHeight="1">
      <c r="A24" s="21"/>
    </row>
    <row r="25" spans="1:18" ht="42" customHeight="1">
      <c r="A25" s="21"/>
    </row>
    <row r="26" spans="1:18" ht="66.599999999999994" customHeight="1">
      <c r="A26" s="21"/>
    </row>
    <row r="27" spans="1:18" ht="38.25" customHeight="1">
      <c r="A27" s="21"/>
    </row>
    <row r="28" spans="1:18" s="29" customFormat="1" ht="33" customHeight="1">
      <c r="A28" s="10"/>
      <c r="E28" s="2"/>
      <c r="F28" s="2"/>
      <c r="G28" s="1"/>
      <c r="H28" s="2"/>
      <c r="I28" s="2"/>
      <c r="J28" s="2"/>
      <c r="K28" s="2"/>
      <c r="L28" s="2"/>
      <c r="M28" s="2"/>
      <c r="N28" s="2"/>
      <c r="O28" s="2"/>
      <c r="P28" s="49"/>
      <c r="Q28" s="2"/>
      <c r="R28" s="2"/>
    </row>
  </sheetData>
  <mergeCells count="13">
    <mergeCell ref="Q8:Q9"/>
    <mergeCell ref="A1:O1"/>
    <mergeCell ref="B5:B7"/>
    <mergeCell ref="B8:B9"/>
    <mergeCell ref="B11:B15"/>
    <mergeCell ref="B16:B19"/>
    <mergeCell ref="L3:N3"/>
    <mergeCell ref="O3:O4"/>
    <mergeCell ref="A2:O2"/>
    <mergeCell ref="A3:D3"/>
    <mergeCell ref="E3:F3"/>
    <mergeCell ref="G3:I3"/>
    <mergeCell ref="J3:K3"/>
  </mergeCells>
  <conditionalFormatting sqref="N19">
    <cfRule type="containsText" dxfId="87" priority="98" operator="containsText" text="ALTA">
      <formula>NOT(ISERROR(SEARCH("ALTA",N19)))</formula>
    </cfRule>
    <cfRule type="containsText" dxfId="86" priority="96" operator="containsText" text="BAJA">
      <formula>NOT(ISERROR(SEARCH("BAJA",N19)))</formula>
    </cfRule>
    <cfRule type="containsText" dxfId="85" priority="97" operator="containsText" text="MEDIA">
      <formula>NOT(ISERROR(SEARCH("MEDIA",N19)))</formula>
    </cfRule>
  </conditionalFormatting>
  <conditionalFormatting sqref="O5:P5">
    <cfRule type="containsText" dxfId="84" priority="22" operator="containsText" text="favorable">
      <formula>NOT(ISERROR(SEARCH("favorable",O5)))</formula>
    </cfRule>
    <cfRule type="colorScale" priority="24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83" priority="26" operator="containsText" text="favorable">
      <formula>NOT(ISERROR(SEARCH("favorable",O5)))</formula>
    </cfRule>
  </conditionalFormatting>
  <conditionalFormatting sqref="O7:P7">
    <cfRule type="colorScale" priority="86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7:P10">
    <cfRule type="containsText" dxfId="82" priority="68" operator="containsText" text="favorable">
      <formula>NOT(ISERROR(SEARCH("favorable",O7)))</formula>
    </cfRule>
  </conditionalFormatting>
  <conditionalFormatting sqref="O8:P8"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</conditionalFormatting>
  <conditionalFormatting sqref="O9:P9">
    <cfRule type="colorScale" priority="88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81" priority="82" operator="containsText" text="favorable">
      <formula>NOT(ISERROR(SEARCH("favorable",O9)))</formula>
    </cfRule>
    <cfRule type="colorScale" priority="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9:P10">
    <cfRule type="containsText" dxfId="80" priority="74" operator="containsText" text="Poco favorable">
      <formula>NOT(ISERROR(SEARCH("Poco favorable",O9)))</formula>
    </cfRule>
  </conditionalFormatting>
  <conditionalFormatting sqref="O10:P10">
    <cfRule type="colorScale" priority="83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79" priority="50" operator="containsText" text="Poco favorable">
      <formula>NOT(ISERROR(SEARCH("Poco favorable",O10)))</formula>
    </cfRule>
    <cfRule type="colorScale" priority="84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78" priority="85" operator="containsText" text="favorable">
      <formula>NOT(ISERROR(SEARCH("favorable",O10)))</formula>
    </cfRule>
  </conditionalFormatting>
  <conditionalFormatting sqref="O10:P11">
    <cfRule type="containsText" dxfId="77" priority="49" operator="containsText" text="favorable">
      <formula>NOT(ISERROR(SEARCH("favorable",O10)))</formula>
    </cfRule>
    <cfRule type="containsText" dxfId="76" priority="46" operator="containsText" text="Poco favorable">
      <formula>NOT(ISERROR(SEARCH("Poco favorable",O10)))</formula>
    </cfRule>
  </conditionalFormatting>
  <conditionalFormatting sqref="O11:P11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75" priority="45" operator="containsText" text="favorable">
      <formula>NOT(ISERROR(SEARCH("favorable",O11)))</formula>
    </cfRule>
    <cfRule type="containsText" dxfId="74" priority="18" operator="containsText" text="Poco favorable">
      <formula>NOT(ISERROR(SEARCH("Poco favorable",O11)))</formula>
    </cfRule>
    <cfRule type="colorScale" priority="47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</conditionalFormatting>
  <conditionalFormatting sqref="O12:P12">
    <cfRule type="colorScale" priority="10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73" priority="12" operator="containsText" text="favorable">
      <formula>NOT(ISERROR(SEARCH("favorable",O12)))</formula>
    </cfRule>
  </conditionalFormatting>
  <conditionalFormatting sqref="O12:P14">
    <cfRule type="containsText" dxfId="72" priority="8" operator="containsText" text="favorable">
      <formula>NOT(ISERROR(SEARCH("favorable",O12)))</formula>
    </cfRule>
  </conditionalFormatting>
  <conditionalFormatting sqref="O13:P13">
    <cfRule type="colorScale" priority="2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71" priority="4" operator="containsText" text="favorable">
      <formula>NOT(ISERROR(SEARCH("favorable",O13)))</formula>
    </cfRule>
    <cfRule type="containsText" dxfId="70" priority="5" operator="containsText" text="Poco favorable">
      <formula>NOT(ISERROR(SEARCH("Poco favorable",O13)))</formula>
    </cfRule>
    <cfRule type="colorScale" priority="6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69" priority="1" operator="containsText" text="Poco favorable">
      <formula>NOT(ISERROR(SEARCH("Poco favorable",O13)))</formula>
    </cfRule>
  </conditionalFormatting>
  <conditionalFormatting sqref="O14:P14">
    <cfRule type="containsText" dxfId="68" priority="39" operator="containsText" text="favorable">
      <formula>NOT(ISERROR(SEARCH("favorable",O14)))</formula>
    </cfRule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</conditionalFormatting>
  <conditionalFormatting sqref="O15:P15">
    <cfRule type="colorScale" priority="78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67" priority="80" operator="containsText" text="favorable">
      <formula>NOT(ISERROR(SEARCH("favorable",O15)))</formula>
    </cfRule>
  </conditionalFormatting>
  <conditionalFormatting sqref="O16:P16">
    <cfRule type="containsText" dxfId="66" priority="17" operator="containsText" text="favorable">
      <formula>NOT(ISERROR(SEARCH("favorable",O16)))</formula>
    </cfRule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65" priority="13" operator="containsText" text="favorable">
      <formula>NOT(ISERROR(SEARCH("favorable",O16)))</formula>
    </cfRule>
  </conditionalFormatting>
  <conditionalFormatting sqref="O16:P19">
    <cfRule type="containsText" dxfId="64" priority="14" operator="containsText" text="Poco favorable">
      <formula>NOT(ISERROR(SEARCH("Poco favorable",O16)))</formula>
    </cfRule>
  </conditionalFormatting>
  <conditionalFormatting sqref="O17:P17">
    <cfRule type="colorScale" priority="63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64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63" priority="65" operator="containsText" text="favorable">
      <formula>NOT(ISERROR(SEARCH("favorable",O17)))</formula>
    </cfRule>
    <cfRule type="colorScale" priority="59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60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62" priority="61" operator="containsText" text="favorable">
      <formula>NOT(ISERROR(SEARCH("favorable",O17)))</formula>
    </cfRule>
    <cfRule type="containsText" dxfId="61" priority="62" operator="containsText" text="Poco favorable">
      <formula>NOT(ISERROR(SEARCH("Poco favorable",O17)))</formula>
    </cfRule>
  </conditionalFormatting>
  <conditionalFormatting sqref="O18:P18">
    <cfRule type="colorScale" priority="90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60" priority="92" operator="containsText" text="favorable">
      <formula>NOT(ISERROR(SEARCH("favorable",O18)))</formula>
    </cfRule>
  </conditionalFormatting>
  <conditionalFormatting sqref="O19:P1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59" priority="30" operator="containsText" text="favorable">
      <formula>NOT(ISERROR(SEARCH("favorable",O19)))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R23"/>
  <sheetViews>
    <sheetView topLeftCell="C3" zoomScaleNormal="100" workbookViewId="0">
      <selection activeCell="C5" sqref="C5:D20"/>
    </sheetView>
  </sheetViews>
  <sheetFormatPr baseColWidth="10" defaultColWidth="9" defaultRowHeight="12"/>
  <cols>
    <col min="1" max="1" width="9" style="3"/>
    <col min="2" max="2" width="16.625" style="3" customWidth="1"/>
    <col min="3" max="3" width="9" style="3"/>
    <col min="4" max="4" width="44.125" style="3" customWidth="1"/>
    <col min="5" max="7" width="15.625" style="3" customWidth="1"/>
    <col min="8" max="8" width="18.25" style="3" customWidth="1"/>
    <col min="9" max="11" width="15.625" style="3" customWidth="1"/>
    <col min="12" max="14" width="13.75" style="3" customWidth="1"/>
    <col min="15" max="15" width="13.875" style="3" customWidth="1"/>
    <col min="16" max="16" width="9.375" style="62" customWidth="1"/>
    <col min="17" max="17" width="16.875" style="3" customWidth="1"/>
    <col min="18" max="18" width="27.875" style="3" customWidth="1"/>
    <col min="19" max="16384" width="9" style="3"/>
  </cols>
  <sheetData>
    <row r="1" spans="1:18" s="41" customFormat="1" ht="29.25" customHeight="1" thickBot="1">
      <c r="A1" s="308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10"/>
      <c r="P1" s="50"/>
      <c r="Q1" s="2"/>
    </row>
    <row r="2" spans="1:18" s="74" customFormat="1" ht="31.5" customHeight="1" thickBot="1">
      <c r="A2" s="349" t="s">
        <v>145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</row>
    <row r="3" spans="1:18" ht="21" customHeight="1" thickBot="1">
      <c r="A3" s="365"/>
      <c r="B3" s="365"/>
      <c r="C3" s="365"/>
      <c r="D3" s="366"/>
      <c r="E3" s="372" t="s">
        <v>2</v>
      </c>
      <c r="F3" s="373"/>
      <c r="G3" s="374" t="s">
        <v>3</v>
      </c>
      <c r="H3" s="375"/>
      <c r="I3" s="376"/>
      <c r="J3" s="367" t="s">
        <v>4</v>
      </c>
      <c r="K3" s="368"/>
      <c r="L3" s="362" t="s">
        <v>5</v>
      </c>
      <c r="M3" s="363"/>
      <c r="N3" s="363"/>
      <c r="O3" s="364" t="s">
        <v>6</v>
      </c>
      <c r="P3" s="51"/>
      <c r="Q3" s="10"/>
      <c r="R3" s="10"/>
    </row>
    <row r="4" spans="1:18" ht="66.75" customHeight="1" thickBot="1">
      <c r="A4" s="180" t="s">
        <v>7</v>
      </c>
      <c r="B4" s="180" t="s">
        <v>8</v>
      </c>
      <c r="C4" s="180" t="s">
        <v>9</v>
      </c>
      <c r="D4" s="180" t="s">
        <v>10</v>
      </c>
      <c r="E4" s="79" t="s">
        <v>11</v>
      </c>
      <c r="F4" s="79" t="s">
        <v>12</v>
      </c>
      <c r="G4" s="80" t="s">
        <v>13</v>
      </c>
      <c r="H4" s="81" t="s">
        <v>14</v>
      </c>
      <c r="I4" s="82" t="s">
        <v>15</v>
      </c>
      <c r="J4" s="83" t="s">
        <v>16</v>
      </c>
      <c r="K4" s="83" t="s">
        <v>17</v>
      </c>
      <c r="L4" s="163" t="s">
        <v>18</v>
      </c>
      <c r="M4" s="163" t="s">
        <v>19</v>
      </c>
      <c r="N4" s="164" t="s">
        <v>20</v>
      </c>
      <c r="O4" s="319"/>
      <c r="P4" s="52"/>
      <c r="Q4" s="24" t="s">
        <v>21</v>
      </c>
      <c r="R4" s="25" t="s">
        <v>22</v>
      </c>
    </row>
    <row r="5" spans="1:18" ht="62.45" customHeight="1">
      <c r="A5" s="220">
        <v>1</v>
      </c>
      <c r="B5" s="369" t="s">
        <v>146</v>
      </c>
      <c r="C5" s="289" t="s">
        <v>147</v>
      </c>
      <c r="D5" s="289" t="s">
        <v>148</v>
      </c>
      <c r="E5" s="84">
        <v>7</v>
      </c>
      <c r="F5" s="86"/>
      <c r="G5" s="221">
        <v>10</v>
      </c>
      <c r="H5" s="84">
        <v>8</v>
      </c>
      <c r="I5" s="84">
        <v>8</v>
      </c>
      <c r="J5" s="86"/>
      <c r="K5" s="84">
        <v>8</v>
      </c>
      <c r="L5" s="86">
        <f t="shared" ref="L5:L20" si="0">SUM(E5:K5)</f>
        <v>41</v>
      </c>
      <c r="M5" s="87">
        <f t="shared" ref="M5:M20" si="1">L5/$L$21</f>
        <v>0.10406091370558376</v>
      </c>
      <c r="N5" s="104">
        <v>10</v>
      </c>
      <c r="O5" s="222" t="s">
        <v>43</v>
      </c>
      <c r="P5" s="61"/>
      <c r="Q5" s="26" t="s">
        <v>71</v>
      </c>
      <c r="R5" s="113" t="s">
        <v>29</v>
      </c>
    </row>
    <row r="6" spans="1:18" ht="75" customHeight="1">
      <c r="A6" s="223">
        <v>2</v>
      </c>
      <c r="B6" s="370"/>
      <c r="C6" s="290" t="s">
        <v>149</v>
      </c>
      <c r="D6" s="73" t="s">
        <v>150</v>
      </c>
      <c r="E6" s="5">
        <v>4</v>
      </c>
      <c r="F6" s="6"/>
      <c r="G6" s="4">
        <v>2</v>
      </c>
      <c r="H6" s="5">
        <v>5</v>
      </c>
      <c r="I6" s="5">
        <v>2</v>
      </c>
      <c r="J6" s="5">
        <v>3</v>
      </c>
      <c r="K6" s="5">
        <v>3</v>
      </c>
      <c r="L6" s="6">
        <f t="shared" si="0"/>
        <v>19</v>
      </c>
      <c r="M6" s="11">
        <f t="shared" si="1"/>
        <v>4.8223350253807105E-2</v>
      </c>
      <c r="N6" s="12">
        <v>5</v>
      </c>
      <c r="O6" s="224" t="s">
        <v>27</v>
      </c>
      <c r="P6" s="61"/>
      <c r="Q6" s="27" t="s">
        <v>151</v>
      </c>
      <c r="R6" s="114" t="s">
        <v>34</v>
      </c>
    </row>
    <row r="7" spans="1:18" ht="88.9" customHeight="1" thickBot="1">
      <c r="A7" s="223">
        <v>3</v>
      </c>
      <c r="B7" s="370"/>
      <c r="C7" s="290" t="s">
        <v>152</v>
      </c>
      <c r="D7" s="291" t="s">
        <v>153</v>
      </c>
      <c r="E7" s="6"/>
      <c r="F7" s="6"/>
      <c r="G7" s="7"/>
      <c r="H7" s="6"/>
      <c r="I7" s="6"/>
      <c r="J7" s="5">
        <v>10</v>
      </c>
      <c r="K7" s="5">
        <v>10</v>
      </c>
      <c r="L7" s="6">
        <f t="shared" si="0"/>
        <v>20</v>
      </c>
      <c r="M7" s="11">
        <f t="shared" si="1"/>
        <v>5.0761421319796954E-2</v>
      </c>
      <c r="N7" s="12">
        <v>5</v>
      </c>
      <c r="O7" s="225" t="s">
        <v>27</v>
      </c>
      <c r="P7" s="61"/>
      <c r="Q7" s="111" t="s">
        <v>154</v>
      </c>
      <c r="R7" s="112" t="s">
        <v>38</v>
      </c>
    </row>
    <row r="8" spans="1:18" ht="62.25" customHeight="1">
      <c r="A8" s="226">
        <v>4</v>
      </c>
      <c r="B8" s="370"/>
      <c r="C8" s="290" t="s">
        <v>155</v>
      </c>
      <c r="D8" s="291" t="s">
        <v>156</v>
      </c>
      <c r="E8" s="6"/>
      <c r="F8" s="6"/>
      <c r="G8" s="7"/>
      <c r="H8" s="6"/>
      <c r="I8" s="6"/>
      <c r="J8" s="5">
        <v>3</v>
      </c>
      <c r="K8" s="5">
        <v>4</v>
      </c>
      <c r="L8" s="6">
        <f t="shared" si="0"/>
        <v>7</v>
      </c>
      <c r="M8" s="11">
        <f t="shared" si="1"/>
        <v>1.7766497461928935E-2</v>
      </c>
      <c r="N8" s="12">
        <v>2</v>
      </c>
      <c r="O8" s="227" t="s">
        <v>53</v>
      </c>
      <c r="P8" s="61"/>
      <c r="Q8" s="10"/>
      <c r="R8" s="10"/>
    </row>
    <row r="9" spans="1:18" ht="57" customHeight="1">
      <c r="A9" s="223">
        <v>5</v>
      </c>
      <c r="B9" s="370"/>
      <c r="C9" s="290" t="s">
        <v>157</v>
      </c>
      <c r="D9" s="73" t="s">
        <v>158</v>
      </c>
      <c r="E9" s="5">
        <v>8</v>
      </c>
      <c r="F9" s="6"/>
      <c r="G9" s="7"/>
      <c r="H9" s="6"/>
      <c r="I9" s="5">
        <v>6</v>
      </c>
      <c r="J9" s="6"/>
      <c r="K9" s="5">
        <v>8</v>
      </c>
      <c r="L9" s="6">
        <f t="shared" si="0"/>
        <v>22</v>
      </c>
      <c r="M9" s="11">
        <f t="shared" si="1"/>
        <v>5.5837563451776651E-2</v>
      </c>
      <c r="N9" s="12">
        <v>6</v>
      </c>
      <c r="O9" s="225" t="s">
        <v>27</v>
      </c>
      <c r="P9" s="61"/>
      <c r="Q9" s="16"/>
      <c r="R9" s="16"/>
    </row>
    <row r="10" spans="1:18" ht="75" customHeight="1" thickBot="1">
      <c r="A10" s="228">
        <v>6</v>
      </c>
      <c r="B10" s="371"/>
      <c r="C10" s="292" t="s">
        <v>159</v>
      </c>
      <c r="D10" s="195" t="s">
        <v>160</v>
      </c>
      <c r="E10" s="92"/>
      <c r="F10" s="93">
        <v>10</v>
      </c>
      <c r="G10" s="123"/>
      <c r="H10" s="92"/>
      <c r="I10" s="92"/>
      <c r="J10" s="93">
        <v>8</v>
      </c>
      <c r="K10" s="93">
        <v>4</v>
      </c>
      <c r="L10" s="92">
        <f t="shared" si="0"/>
        <v>22</v>
      </c>
      <c r="M10" s="94">
        <f t="shared" si="1"/>
        <v>5.5837563451776651E-2</v>
      </c>
      <c r="N10" s="99">
        <v>6</v>
      </c>
      <c r="O10" s="229" t="s">
        <v>27</v>
      </c>
      <c r="P10" s="61"/>
      <c r="Q10" s="16"/>
      <c r="R10" s="16"/>
    </row>
    <row r="11" spans="1:18" ht="66" customHeight="1">
      <c r="A11" s="220">
        <v>7</v>
      </c>
      <c r="B11" s="369" t="s">
        <v>161</v>
      </c>
      <c r="C11" s="289" t="s">
        <v>162</v>
      </c>
      <c r="D11" s="289" t="s">
        <v>133</v>
      </c>
      <c r="E11" s="86"/>
      <c r="F11" s="84">
        <v>10</v>
      </c>
      <c r="G11" s="221">
        <v>9</v>
      </c>
      <c r="H11" s="84">
        <v>8</v>
      </c>
      <c r="I11" s="84">
        <v>8</v>
      </c>
      <c r="J11" s="84">
        <v>10</v>
      </c>
      <c r="K11" s="86"/>
      <c r="L11" s="86">
        <f t="shared" si="0"/>
        <v>45</v>
      </c>
      <c r="M11" s="87">
        <f t="shared" si="1"/>
        <v>0.11421319796954314</v>
      </c>
      <c r="N11" s="88">
        <v>11</v>
      </c>
      <c r="O11" s="222" t="s">
        <v>43</v>
      </c>
      <c r="P11" s="61"/>
      <c r="Q11" s="2"/>
      <c r="R11" s="2"/>
    </row>
    <row r="12" spans="1:18" ht="69.75" customHeight="1">
      <c r="A12" s="223">
        <v>8</v>
      </c>
      <c r="B12" s="370"/>
      <c r="C12" s="290" t="s">
        <v>163</v>
      </c>
      <c r="D12" s="293" t="s">
        <v>164</v>
      </c>
      <c r="E12" s="5">
        <v>8</v>
      </c>
      <c r="F12" s="6"/>
      <c r="G12" s="7"/>
      <c r="H12" s="6"/>
      <c r="I12" s="6"/>
      <c r="J12" s="5">
        <v>7</v>
      </c>
      <c r="K12" s="5">
        <v>10</v>
      </c>
      <c r="L12" s="6">
        <f t="shared" si="0"/>
        <v>25</v>
      </c>
      <c r="M12" s="11">
        <f t="shared" si="1"/>
        <v>6.3451776649746189E-2</v>
      </c>
      <c r="N12" s="13">
        <v>6</v>
      </c>
      <c r="O12" s="225" t="s">
        <v>27</v>
      </c>
      <c r="P12" s="61"/>
      <c r="Q12" s="2"/>
      <c r="R12" s="2"/>
    </row>
    <row r="13" spans="1:18" ht="66" customHeight="1">
      <c r="A13" s="223">
        <v>9</v>
      </c>
      <c r="B13" s="370"/>
      <c r="C13" s="290" t="s">
        <v>165</v>
      </c>
      <c r="D13" s="293" t="s">
        <v>166</v>
      </c>
      <c r="E13" s="5">
        <v>4</v>
      </c>
      <c r="F13" s="6"/>
      <c r="G13" s="7"/>
      <c r="H13" s="6"/>
      <c r="I13" s="6"/>
      <c r="J13" s="5">
        <v>3</v>
      </c>
      <c r="K13" s="5">
        <v>4</v>
      </c>
      <c r="L13" s="6">
        <f t="shared" si="0"/>
        <v>11</v>
      </c>
      <c r="M13" s="11">
        <f t="shared" si="1"/>
        <v>2.7918781725888325E-2</v>
      </c>
      <c r="N13" s="13">
        <v>3</v>
      </c>
      <c r="O13" s="230" t="s">
        <v>53</v>
      </c>
      <c r="P13" s="61"/>
      <c r="Q13" s="2"/>
      <c r="R13" s="2"/>
    </row>
    <row r="14" spans="1:18" ht="54" customHeight="1">
      <c r="A14" s="226">
        <v>10</v>
      </c>
      <c r="B14" s="370"/>
      <c r="C14" s="290" t="s">
        <v>167</v>
      </c>
      <c r="D14" s="293" t="s">
        <v>168</v>
      </c>
      <c r="E14" s="5">
        <v>6</v>
      </c>
      <c r="F14" s="6"/>
      <c r="G14" s="4">
        <v>5</v>
      </c>
      <c r="H14" s="5">
        <v>8</v>
      </c>
      <c r="I14" s="5">
        <v>4</v>
      </c>
      <c r="J14" s="6"/>
      <c r="K14" s="5">
        <v>5</v>
      </c>
      <c r="L14" s="6">
        <f t="shared" si="0"/>
        <v>28</v>
      </c>
      <c r="M14" s="11">
        <f t="shared" si="1"/>
        <v>7.1065989847715741E-2</v>
      </c>
      <c r="N14" s="12">
        <v>7</v>
      </c>
      <c r="O14" s="231" t="s">
        <v>27</v>
      </c>
      <c r="P14" s="61"/>
      <c r="Q14" s="2"/>
      <c r="R14" s="2"/>
    </row>
    <row r="15" spans="1:18" ht="69.75" customHeight="1" thickBot="1">
      <c r="A15" s="228">
        <v>11</v>
      </c>
      <c r="B15" s="371"/>
      <c r="C15" s="294" t="s">
        <v>169</v>
      </c>
      <c r="D15" s="295" t="s">
        <v>170</v>
      </c>
      <c r="E15" s="93">
        <v>10</v>
      </c>
      <c r="F15" s="92"/>
      <c r="G15" s="123"/>
      <c r="H15" s="92"/>
      <c r="I15" s="92"/>
      <c r="J15" s="93">
        <v>8</v>
      </c>
      <c r="K15" s="93">
        <v>10</v>
      </c>
      <c r="L15" s="92">
        <f t="shared" si="0"/>
        <v>28</v>
      </c>
      <c r="M15" s="94">
        <f t="shared" si="1"/>
        <v>7.1065989847715741E-2</v>
      </c>
      <c r="N15" s="99">
        <v>7</v>
      </c>
      <c r="O15" s="229" t="s">
        <v>27</v>
      </c>
      <c r="P15" s="61"/>
      <c r="Q15" s="2"/>
      <c r="R15" s="2"/>
    </row>
    <row r="16" spans="1:18" ht="81" customHeight="1" thickBot="1">
      <c r="A16" s="232">
        <v>12</v>
      </c>
      <c r="B16" s="265" t="s">
        <v>171</v>
      </c>
      <c r="C16" s="296" t="s">
        <v>172</v>
      </c>
      <c r="D16" s="297" t="s">
        <v>173</v>
      </c>
      <c r="E16" s="127"/>
      <c r="F16" s="127"/>
      <c r="G16" s="128"/>
      <c r="H16" s="127"/>
      <c r="I16" s="127"/>
      <c r="J16" s="233">
        <v>8</v>
      </c>
      <c r="K16" s="233">
        <v>6</v>
      </c>
      <c r="L16" s="127">
        <f t="shared" si="0"/>
        <v>14</v>
      </c>
      <c r="M16" s="129">
        <f t="shared" si="1"/>
        <v>3.553299492385787E-2</v>
      </c>
      <c r="N16" s="130">
        <v>4</v>
      </c>
      <c r="O16" s="234" t="s">
        <v>53</v>
      </c>
      <c r="P16" s="61"/>
      <c r="Q16" s="2"/>
      <c r="R16" s="2"/>
    </row>
    <row r="17" spans="1:18" ht="43.5" customHeight="1">
      <c r="A17" s="220">
        <v>13</v>
      </c>
      <c r="B17" s="369" t="s">
        <v>174</v>
      </c>
      <c r="C17" s="289" t="s">
        <v>175</v>
      </c>
      <c r="D17" s="72" t="s">
        <v>140</v>
      </c>
      <c r="E17" s="235">
        <v>5</v>
      </c>
      <c r="F17" s="141"/>
      <c r="G17" s="142"/>
      <c r="H17" s="235">
        <v>6</v>
      </c>
      <c r="I17" s="235">
        <v>4</v>
      </c>
      <c r="J17" s="235">
        <v>6</v>
      </c>
      <c r="K17" s="235">
        <v>6</v>
      </c>
      <c r="L17" s="86">
        <f t="shared" si="0"/>
        <v>27</v>
      </c>
      <c r="M17" s="87">
        <f t="shared" si="1"/>
        <v>6.8527918781725886E-2</v>
      </c>
      <c r="N17" s="104">
        <v>7</v>
      </c>
      <c r="O17" s="236" t="s">
        <v>27</v>
      </c>
      <c r="P17" s="61"/>
      <c r="Q17" s="2"/>
      <c r="R17" s="2"/>
    </row>
    <row r="18" spans="1:18" ht="43.5" customHeight="1">
      <c r="A18" s="226">
        <v>14</v>
      </c>
      <c r="B18" s="370"/>
      <c r="C18" s="290" t="s">
        <v>176</v>
      </c>
      <c r="D18" s="293" t="s">
        <v>177</v>
      </c>
      <c r="E18" s="9">
        <v>6</v>
      </c>
      <c r="F18" s="17"/>
      <c r="G18" s="17"/>
      <c r="H18" s="9">
        <v>4</v>
      </c>
      <c r="I18" s="9">
        <v>6</v>
      </c>
      <c r="J18" s="17"/>
      <c r="K18" s="9">
        <v>6</v>
      </c>
      <c r="L18" s="6">
        <f t="shared" si="0"/>
        <v>22</v>
      </c>
      <c r="M18" s="11">
        <f t="shared" si="1"/>
        <v>5.5837563451776651E-2</v>
      </c>
      <c r="N18" s="12">
        <v>6</v>
      </c>
      <c r="O18" s="237" t="s">
        <v>27</v>
      </c>
      <c r="P18" s="61"/>
      <c r="Q18" s="2"/>
      <c r="R18" s="2"/>
    </row>
    <row r="19" spans="1:18" ht="45" customHeight="1">
      <c r="A19" s="223">
        <v>15</v>
      </c>
      <c r="B19" s="370"/>
      <c r="C19" s="290" t="s">
        <v>178</v>
      </c>
      <c r="D19" s="293" t="s">
        <v>179</v>
      </c>
      <c r="E19" s="9">
        <v>10</v>
      </c>
      <c r="F19" s="8"/>
      <c r="G19" s="17"/>
      <c r="H19" s="8"/>
      <c r="I19" s="9">
        <v>10</v>
      </c>
      <c r="J19" s="8"/>
      <c r="K19" s="9">
        <v>5</v>
      </c>
      <c r="L19" s="6">
        <f t="shared" si="0"/>
        <v>25</v>
      </c>
      <c r="M19" s="11">
        <f t="shared" si="1"/>
        <v>6.3451776649746189E-2</v>
      </c>
      <c r="N19" s="12">
        <v>6</v>
      </c>
      <c r="O19" s="225" t="s">
        <v>27</v>
      </c>
      <c r="P19" s="61"/>
      <c r="Q19" s="2"/>
      <c r="R19" s="2"/>
    </row>
    <row r="20" spans="1:18" ht="57.75" customHeight="1" thickBot="1">
      <c r="A20" s="228">
        <v>16</v>
      </c>
      <c r="B20" s="371"/>
      <c r="C20" s="294" t="s">
        <v>180</v>
      </c>
      <c r="D20" s="298" t="s">
        <v>181</v>
      </c>
      <c r="E20" s="93">
        <v>10</v>
      </c>
      <c r="F20" s="92"/>
      <c r="G20" s="123"/>
      <c r="H20" s="93">
        <v>10</v>
      </c>
      <c r="I20" s="238">
        <v>8</v>
      </c>
      <c r="J20" s="93">
        <v>10</v>
      </c>
      <c r="K20" s="92"/>
      <c r="L20" s="92">
        <f t="shared" si="0"/>
        <v>38</v>
      </c>
      <c r="M20" s="94">
        <f t="shared" si="1"/>
        <v>9.6446700507614211E-2</v>
      </c>
      <c r="N20" s="99">
        <v>10</v>
      </c>
      <c r="O20" s="239" t="s">
        <v>43</v>
      </c>
      <c r="P20" s="61"/>
      <c r="Q20" s="2"/>
      <c r="R20" s="2"/>
    </row>
    <row r="21" spans="1:18" s="214" customFormat="1" ht="12.75">
      <c r="E21" s="215"/>
      <c r="F21" s="215"/>
      <c r="G21" s="215"/>
      <c r="H21" s="215"/>
      <c r="I21" s="215"/>
      <c r="J21" s="215"/>
      <c r="K21" s="215"/>
      <c r="L21" s="213">
        <f>SUM(L5:L20)</f>
        <v>394</v>
      </c>
      <c r="M21" s="219">
        <f>SUM(M5:M20)</f>
        <v>1</v>
      </c>
      <c r="N21" s="216"/>
      <c r="O21" s="217"/>
      <c r="P21" s="218"/>
      <c r="Q21" s="217"/>
      <c r="R21" s="217"/>
    </row>
    <row r="22" spans="1:18">
      <c r="A22" s="20"/>
      <c r="B22" s="20"/>
      <c r="C22" s="20"/>
      <c r="D22" s="1"/>
      <c r="E22" s="2"/>
      <c r="F22" s="2"/>
      <c r="G22" s="1"/>
      <c r="H22" s="2"/>
      <c r="I22" s="2"/>
      <c r="J22" s="2"/>
      <c r="K22" s="2"/>
      <c r="L22" s="2"/>
      <c r="M22" s="2"/>
      <c r="N22" s="2"/>
      <c r="O22" s="2"/>
      <c r="P22" s="49"/>
      <c r="Q22" s="2"/>
      <c r="R22" s="2"/>
    </row>
    <row r="23" spans="1:18">
      <c r="A23" s="20"/>
      <c r="B23" s="20"/>
      <c r="C23" s="20"/>
      <c r="D23" s="1"/>
      <c r="E23" s="2"/>
      <c r="F23" s="2"/>
      <c r="G23" s="21"/>
      <c r="H23" s="2"/>
      <c r="I23" s="2"/>
      <c r="J23" s="2"/>
      <c r="K23" s="2"/>
      <c r="L23" s="2"/>
      <c r="M23" s="2"/>
      <c r="N23" s="2"/>
      <c r="O23" s="2"/>
      <c r="P23" s="49"/>
      <c r="Q23" s="2"/>
      <c r="R23" s="2"/>
    </row>
  </sheetData>
  <mergeCells count="11">
    <mergeCell ref="B17:B20"/>
    <mergeCell ref="B5:B10"/>
    <mergeCell ref="B11:B15"/>
    <mergeCell ref="E3:F3"/>
    <mergeCell ref="G3:I3"/>
    <mergeCell ref="A1:O1"/>
    <mergeCell ref="L3:N3"/>
    <mergeCell ref="O3:O4"/>
    <mergeCell ref="A2:O2"/>
    <mergeCell ref="A3:D3"/>
    <mergeCell ref="J3:K3"/>
  </mergeCells>
  <conditionalFormatting sqref="N20">
    <cfRule type="containsText" dxfId="58" priority="200" operator="containsText" text="MEDIA">
      <formula>NOT(ISERROR(SEARCH("MEDIA",N20)))</formula>
    </cfRule>
    <cfRule type="containsText" dxfId="57" priority="201" operator="containsText" text="ALTA">
      <formula>NOT(ISERROR(SEARCH("ALTA",N20)))</formula>
    </cfRule>
    <cfRule type="containsText" dxfId="56" priority="199" operator="containsText" text="BAJA">
      <formula>NOT(ISERROR(SEARCH("BAJA",N20)))</formula>
    </cfRule>
  </conditionalFormatting>
  <conditionalFormatting sqref="O5:P5">
    <cfRule type="containsText" dxfId="55" priority="194" operator="containsText" text="favorable">
      <formula>NOT(ISERROR(SEARCH("favorable",O5)))</formula>
    </cfRule>
    <cfRule type="colorScale" priority="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54" priority="191" operator="containsText" text="favorable">
      <formula>NOT(ISERROR(SEARCH("favorable",O5)))</formula>
    </cfRule>
    <cfRule type="colorScale" priority="190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53" priority="197" operator="containsText" text="favorable">
      <formula>NOT(ISERROR(SEARCH("favorable",O5)))</formula>
    </cfRule>
    <cfRule type="colorScale" priority="196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</conditionalFormatting>
  <conditionalFormatting sqref="O5:P20">
    <cfRule type="containsText" dxfId="52" priority="54" operator="containsText" text="Poco favorable">
      <formula>NOT(ISERROR(SEARCH("Poco favorable",O5)))</formula>
    </cfRule>
  </conditionalFormatting>
  <conditionalFormatting sqref="O6:P6">
    <cfRule type="colorScale" priority="132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30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51" priority="134" operator="containsText" text="favorable">
      <formula>NOT(ISERROR(SEARCH("favorable",O6)))</formula>
    </cfRule>
    <cfRule type="containsText" dxfId="50" priority="131" operator="containsText" text="favorable">
      <formula>NOT(ISERROR(SEARCH("favorable",O6)))</formula>
    </cfRule>
  </conditionalFormatting>
  <conditionalFormatting sqref="O7:P7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49" priority="33" operator="containsText" text="favorable">
      <formula>NOT(ISERROR(SEARCH("favorable",O7)))</formula>
    </cfRule>
    <cfRule type="colorScale" priority="56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48" priority="50" operator="containsText" text="Poco favorable">
      <formula>NOT(ISERROR(SEARCH("Poco favorable",O7)))</formula>
    </cfRule>
    <cfRule type="containsText" dxfId="47" priority="51" operator="containsText" text="favorable">
      <formula>NOT(ISERROR(SEARCH("favorable",O7)))</formula>
    </cfRule>
    <cfRule type="containsText" dxfId="46" priority="52" operator="containsText" text="Poco favorable">
      <formula>NOT(ISERROR(SEARCH("Poco favorable",O7)))</formula>
    </cfRule>
    <cfRule type="containsText" dxfId="45" priority="53" operator="containsText" text="favorable">
      <formula>NOT(ISERROR(SEARCH("favorable",O7)))</formula>
    </cfRule>
    <cfRule type="colorScale" priority="55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44" priority="57" operator="containsText" text="favorable">
      <formula>NOT(ISERROR(SEARCH("favorable",O7)))</formula>
    </cfRule>
    <cfRule type="colorScale" priority="25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43" priority="27" operator="containsText" text="favorable">
      <formula>NOT(ISERROR(SEARCH("favorable",O7)))</formula>
    </cfRule>
    <cfRule type="colorScale" priority="28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42" priority="30" operator="containsText" text="favorable">
      <formula>NOT(ISERROR(SEARCH("favorable",O7)))</formula>
    </cfRule>
    <cfRule type="colorScale" priority="31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</conditionalFormatting>
  <conditionalFormatting sqref="O8:P8">
    <cfRule type="containsText" dxfId="41" priority="119" operator="containsText" text="favorable">
      <formula>NOT(ISERROR(SEARCH("favorable",O8)))</formula>
    </cfRule>
    <cfRule type="colorScale" priority="118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7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20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40" priority="122" operator="containsText" text="favorable">
      <formula>NOT(ISERROR(SEARCH("favorable",O8)))</formula>
    </cfRule>
  </conditionalFormatting>
  <conditionalFormatting sqref="O9:P9">
    <cfRule type="colorScale" priority="72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66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39" priority="68" operator="containsText" text="favorable">
      <formula>NOT(ISERROR(SEARCH("favorable",O9)))</formula>
    </cfRule>
    <cfRule type="colorScale" priority="69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38" priority="71" operator="containsText" text="favorable">
      <formula>NOT(ISERROR(SEARCH("favorable",O9)))</formula>
    </cfRule>
    <cfRule type="colorScale" priority="70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37" priority="74" operator="containsText" text="favorable">
      <formula>NOT(ISERROR(SEARCH("favorable",O9)))</formula>
    </cfRule>
    <cfRule type="colorScale" priority="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0:P10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36" priority="116" operator="containsText" text="favorable">
      <formula>NOT(ISERROR(SEARCH("favorable",O10)))</formula>
    </cfRule>
    <cfRule type="colorScale" priority="114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35" priority="113" operator="containsText" text="favorable">
      <formula>NOT(ISERROR(SEARCH("favorable",O10)))</formula>
    </cfRule>
    <cfRule type="colorScale" priority="11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1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34" priority="110" operator="containsText" text="favorable">
      <formula>NOT(ISERROR(SEARCH("favorable",O10)))</formula>
    </cfRule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</conditionalFormatting>
  <conditionalFormatting sqref="O11:P11">
    <cfRule type="colorScale" priority="13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33" priority="15" operator="containsText" text="favorable">
      <formula>NOT(ISERROR(SEARCH("favorable",O11)))</formula>
    </cfRule>
    <cfRule type="colorScale" priority="7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02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32" priority="104" operator="containsText" text="favorable">
      <formula>NOT(ISERROR(SEARCH("favorable",O11)))</formula>
    </cfRule>
    <cfRule type="colorScale" priority="105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06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31" priority="107" operator="containsText" text="favorable">
      <formula>NOT(ISERROR(SEARCH("favorable",O11)))</formula>
    </cfRule>
    <cfRule type="containsText" dxfId="30" priority="9" operator="containsText" text="favorable">
      <formula>NOT(ISERROR(SEARCH("favorable",O11)))</formula>
    </cfRule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29" priority="12" operator="containsText" text="favorable">
      <formula>NOT(ISERROR(SEARCH("favorable",O11)))</formula>
    </cfRule>
    <cfRule type="colorScale" priority="10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1:P12">
    <cfRule type="containsText" dxfId="28" priority="185" operator="containsText" text="favorable">
      <formula>NOT(ISERROR(SEARCH("favorable",O11)))</formula>
    </cfRule>
    <cfRule type="colorScale" priority="186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87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27" priority="188" operator="containsText" text="favorable">
      <formula>NOT(ISERROR(SEARCH("favorable",O11)))</formula>
    </cfRule>
    <cfRule type="colorScale" priority="183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80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81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26" priority="182" operator="containsText" text="favorable">
      <formula>NOT(ISERROR(SEARCH("favorable",O11)))</formula>
    </cfRule>
    <cfRule type="colorScale" priority="1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3:P13">
    <cfRule type="colorScale" priority="99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00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25" priority="101" operator="containsText" text="favorable">
      <formula>NOT(ISERROR(SEARCH("favorable",O13)))</formula>
    </cfRule>
    <cfRule type="colorScale" priority="96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97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24" priority="98" operator="containsText" text="favorable">
      <formula>NOT(ISERROR(SEARCH("favorable",O13)))</formula>
    </cfRule>
  </conditionalFormatting>
  <conditionalFormatting sqref="O14:P14">
    <cfRule type="colorScale" priority="178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72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23" priority="179" operator="containsText" text="favorable">
      <formula>NOT(ISERROR(SEARCH("favorable",O14)))</formula>
    </cfRule>
    <cfRule type="containsText" dxfId="22" priority="173" operator="containsText" text="favorable">
      <formula>NOT(ISERROR(SEARCH("favorable",O14)))</formula>
    </cfRule>
    <cfRule type="containsText" dxfId="21" priority="176" operator="containsText" text="favorable">
      <formula>NOT(ISERROR(SEARCH("favorable",O14)))</formula>
    </cfRule>
    <cfRule type="colorScale" priority="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71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</conditionalFormatting>
  <conditionalFormatting sqref="O15:P15">
    <cfRule type="containsText" dxfId="20" priority="24" operator="containsText" text="favorable">
      <formula>NOT(ISERROR(SEARCH("favorable",O15)))</formula>
    </cfRule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19" priority="21" operator="containsText" text="favorable">
      <formula>NOT(ISERROR(SEARCH("favorable",O15)))</formula>
    </cfRule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18" priority="18" operator="containsText" text="favorable">
      <formula>NOT(ISERROR(SEARCH("favorable",O15)))</formula>
    </cfRule>
    <cfRule type="colorScale" priority="39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17" priority="38" operator="containsText" text="favorable">
      <formula>NOT(ISERROR(SEARCH("favorable",O15)))</formula>
    </cfRule>
    <cfRule type="containsText" dxfId="16" priority="37" operator="containsText" text="Poco favorable">
      <formula>NOT(ISERROR(SEARCH("Poco favorable",O15)))</formula>
    </cfRule>
    <cfRule type="containsText" dxfId="15" priority="35" operator="containsText" text="Poco favorable">
      <formula>NOT(ISERROR(SEARCH("Poco favorable",O15)))</formula>
    </cfRule>
    <cfRule type="colorScale" priority="16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14" priority="36" operator="containsText" text="favorable">
      <formula>NOT(ISERROR(SEARCH("favorable",O15)))</formula>
    </cfRule>
    <cfRule type="containsText" dxfId="13" priority="41" operator="containsText" text="favorable">
      <formula>NOT(ISERROR(SEARCH("favorable",O15)))</formula>
    </cfRule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6:P16">
    <cfRule type="containsText" dxfId="12" priority="6" operator="containsText" text="favorable">
      <formula>NOT(ISERROR(SEARCH("favorable",O16)))</formula>
    </cfRule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11" priority="3" operator="containsText" text="favorable">
      <formula>NOT(ISERROR(SEARCH("favorable",O16)))</formula>
    </cfRule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</conditionalFormatting>
  <conditionalFormatting sqref="O17:P19">
    <cfRule type="containsText" dxfId="10" priority="152" operator="containsText" text="favorable">
      <formula>NOT(ISERROR(SEARCH("favorable",O17)))</formula>
    </cfRule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47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9" priority="146" operator="containsText" text="favorable">
      <formula>NOT(ISERROR(SEARCH("favorable",O17)))</formula>
    </cfRule>
    <cfRule type="containsText" dxfId="8" priority="149" operator="containsText" text="favorable">
      <formula>NOT(ISERROR(SEARCH("favorable",O17)))</formula>
    </cfRule>
    <cfRule type="colorScale" priority="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20:P20">
    <cfRule type="colorScale" priority="135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36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7" priority="137" operator="containsText" text="favorable">
      <formula>NOT(ISERROR(SEARCH("favorable",O20)))</formula>
    </cfRule>
    <cfRule type="colorScale" priority="138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139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6" priority="143" operator="containsText" text="favorable">
      <formula>NOT(ISERROR(SEARCH("favorable",O20)))</formula>
    </cfRule>
    <cfRule type="colorScale" priority="14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ntainsText" dxfId="5" priority="140" operator="containsText" text="favorable">
      <formula>NOT(ISERROR(SEARCH("favorable",O20)))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S18"/>
  <sheetViews>
    <sheetView zoomScaleNormal="100" workbookViewId="0">
      <selection activeCell="D6" sqref="D6"/>
    </sheetView>
  </sheetViews>
  <sheetFormatPr baseColWidth="10" defaultColWidth="8.75" defaultRowHeight="15.75"/>
  <cols>
    <col min="1" max="1" width="5.75" customWidth="1"/>
    <col min="2" max="2" width="18.375" customWidth="1"/>
    <col min="3" max="3" width="11.5" customWidth="1"/>
    <col min="4" max="4" width="41.75" customWidth="1"/>
    <col min="5" max="5" width="13.625" customWidth="1"/>
    <col min="6" max="6" width="15.375" customWidth="1"/>
    <col min="7" max="7" width="13.625" customWidth="1"/>
    <col min="8" max="8" width="15" customWidth="1"/>
    <col min="9" max="11" width="13.625" customWidth="1"/>
    <col min="12" max="12" width="12.25" customWidth="1"/>
    <col min="13" max="13" width="11.875" customWidth="1"/>
    <col min="14" max="14" width="12.25" customWidth="1"/>
    <col min="15" max="15" width="14.875" customWidth="1"/>
    <col min="16" max="16" width="8.625" style="63" customWidth="1"/>
    <col min="17" max="17" width="21.75" customWidth="1"/>
    <col min="18" max="18" width="23.25" customWidth="1"/>
  </cols>
  <sheetData>
    <row r="1" spans="1:19" s="41" customFormat="1" ht="29.25" customHeight="1" thickBot="1">
      <c r="A1" s="308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10"/>
      <c r="P1" s="50"/>
      <c r="Q1" s="2"/>
    </row>
    <row r="2" spans="1:19" s="74" customFormat="1" ht="31.5" customHeight="1" thickBot="1">
      <c r="A2" s="349" t="s">
        <v>182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1"/>
    </row>
    <row r="3" spans="1:19" ht="24" customHeight="1" thickBot="1">
      <c r="A3" s="384"/>
      <c r="B3" s="384"/>
      <c r="C3" s="384"/>
      <c r="D3" s="385"/>
      <c r="E3" s="372" t="s">
        <v>2</v>
      </c>
      <c r="F3" s="373"/>
      <c r="G3" s="374" t="s">
        <v>3</v>
      </c>
      <c r="H3" s="375"/>
      <c r="I3" s="376"/>
      <c r="J3" s="367" t="s">
        <v>4</v>
      </c>
      <c r="K3" s="368"/>
      <c r="L3" s="320" t="s">
        <v>5</v>
      </c>
      <c r="M3" s="321"/>
      <c r="N3" s="321"/>
      <c r="O3" s="318" t="s">
        <v>6</v>
      </c>
      <c r="P3" s="51"/>
      <c r="Q3" s="10"/>
      <c r="R3" s="10"/>
      <c r="S3" s="3"/>
    </row>
    <row r="4" spans="1:19" ht="69" customHeight="1" thickBot="1">
      <c r="A4" s="180" t="s">
        <v>7</v>
      </c>
      <c r="B4" s="180" t="s">
        <v>8</v>
      </c>
      <c r="C4" s="180" t="s">
        <v>9</v>
      </c>
      <c r="D4" s="180" t="s">
        <v>10</v>
      </c>
      <c r="E4" s="79" t="s">
        <v>11</v>
      </c>
      <c r="F4" s="79" t="s">
        <v>12</v>
      </c>
      <c r="G4" s="80" t="s">
        <v>13</v>
      </c>
      <c r="H4" s="81" t="s">
        <v>14</v>
      </c>
      <c r="I4" s="82" t="s">
        <v>15</v>
      </c>
      <c r="J4" s="83" t="s">
        <v>16</v>
      </c>
      <c r="K4" s="83" t="s">
        <v>17</v>
      </c>
      <c r="L4" s="163" t="s">
        <v>18</v>
      </c>
      <c r="M4" s="163" t="s">
        <v>19</v>
      </c>
      <c r="N4" s="164" t="s">
        <v>20</v>
      </c>
      <c r="O4" s="319"/>
      <c r="P4" s="52"/>
      <c r="Q4" s="160" t="s">
        <v>21</v>
      </c>
      <c r="R4" s="161" t="s">
        <v>22</v>
      </c>
      <c r="S4" s="3"/>
    </row>
    <row r="5" spans="1:19" ht="38.25" customHeight="1">
      <c r="A5" s="240">
        <v>1</v>
      </c>
      <c r="B5" s="381" t="s">
        <v>183</v>
      </c>
      <c r="C5" s="137" t="s">
        <v>25</v>
      </c>
      <c r="D5" s="67" t="s">
        <v>184</v>
      </c>
      <c r="E5" s="86"/>
      <c r="F5" s="84">
        <v>10</v>
      </c>
      <c r="G5" s="221">
        <v>10</v>
      </c>
      <c r="H5" s="84">
        <v>8</v>
      </c>
      <c r="I5" s="86"/>
      <c r="J5" s="84">
        <v>7</v>
      </c>
      <c r="K5" s="84">
        <v>8</v>
      </c>
      <c r="L5" s="86">
        <f t="shared" ref="L5:L17" si="0">SUM(E5:K5)</f>
        <v>43</v>
      </c>
      <c r="M5" s="87">
        <f t="shared" ref="M5:M17" si="1">L5/$L$18</f>
        <v>0.10997442455242967</v>
      </c>
      <c r="N5" s="104">
        <v>11</v>
      </c>
      <c r="O5" s="243" t="s">
        <v>43</v>
      </c>
      <c r="P5" s="53"/>
      <c r="Q5" s="260" t="s">
        <v>185</v>
      </c>
      <c r="R5" s="113" t="s">
        <v>29</v>
      </c>
      <c r="S5" s="3"/>
    </row>
    <row r="6" spans="1:19" ht="73.5" customHeight="1">
      <c r="A6" s="241">
        <v>2</v>
      </c>
      <c r="B6" s="382"/>
      <c r="C6" s="64" t="s">
        <v>31</v>
      </c>
      <c r="D6" s="299" t="s">
        <v>186</v>
      </c>
      <c r="E6" s="5">
        <v>3</v>
      </c>
      <c r="F6" s="5">
        <v>3</v>
      </c>
      <c r="G6" s="4">
        <v>2</v>
      </c>
      <c r="H6" s="5">
        <v>2</v>
      </c>
      <c r="I6" s="5">
        <v>4</v>
      </c>
      <c r="J6" s="5">
        <v>6</v>
      </c>
      <c r="K6" s="5">
        <v>6</v>
      </c>
      <c r="L6" s="6">
        <f t="shared" si="0"/>
        <v>26</v>
      </c>
      <c r="M6" s="11">
        <f t="shared" si="1"/>
        <v>6.6496163682864456E-2</v>
      </c>
      <c r="N6" s="12">
        <v>7</v>
      </c>
      <c r="O6" s="90" t="s">
        <v>27</v>
      </c>
      <c r="P6" s="53"/>
      <c r="Q6" s="261" t="s">
        <v>187</v>
      </c>
      <c r="R6" s="114" t="s">
        <v>34</v>
      </c>
      <c r="S6" s="3"/>
    </row>
    <row r="7" spans="1:19" ht="39" thickBot="1">
      <c r="A7" s="241">
        <v>3</v>
      </c>
      <c r="B7" s="382"/>
      <c r="C7" s="64" t="s">
        <v>35</v>
      </c>
      <c r="D7" s="68" t="s">
        <v>188</v>
      </c>
      <c r="E7" s="5">
        <v>7</v>
      </c>
      <c r="F7" s="5">
        <v>7</v>
      </c>
      <c r="G7" s="4">
        <v>6</v>
      </c>
      <c r="H7" s="5">
        <v>5</v>
      </c>
      <c r="I7" s="5">
        <v>7</v>
      </c>
      <c r="J7" s="5">
        <v>8</v>
      </c>
      <c r="K7" s="5">
        <v>7</v>
      </c>
      <c r="L7" s="6">
        <f t="shared" si="0"/>
        <v>47</v>
      </c>
      <c r="M7" s="11">
        <f t="shared" si="1"/>
        <v>0.12020460358056266</v>
      </c>
      <c r="N7" s="12">
        <v>12</v>
      </c>
      <c r="O7" s="91" t="s">
        <v>43</v>
      </c>
      <c r="P7" s="53"/>
      <c r="Q7" s="111" t="s">
        <v>154</v>
      </c>
      <c r="R7" s="112" t="s">
        <v>38</v>
      </c>
      <c r="S7" s="3"/>
    </row>
    <row r="8" spans="1:19" ht="69" customHeight="1">
      <c r="A8" s="241">
        <v>4</v>
      </c>
      <c r="B8" s="382"/>
      <c r="C8" s="64" t="s">
        <v>39</v>
      </c>
      <c r="D8" s="300" t="s">
        <v>189</v>
      </c>
      <c r="E8" s="5">
        <v>4</v>
      </c>
      <c r="F8" s="5">
        <v>7</v>
      </c>
      <c r="G8" s="4">
        <v>3</v>
      </c>
      <c r="H8" s="5">
        <v>3</v>
      </c>
      <c r="I8" s="5">
        <v>4</v>
      </c>
      <c r="J8" s="5">
        <v>8</v>
      </c>
      <c r="K8" s="6"/>
      <c r="L8" s="6">
        <f t="shared" si="0"/>
        <v>29</v>
      </c>
      <c r="M8" s="11">
        <f t="shared" si="1"/>
        <v>7.4168797953964194E-2</v>
      </c>
      <c r="N8" s="12">
        <v>7</v>
      </c>
      <c r="O8" s="90" t="s">
        <v>27</v>
      </c>
      <c r="P8" s="53"/>
      <c r="S8" s="3"/>
    </row>
    <row r="9" spans="1:19" ht="69" customHeight="1">
      <c r="A9" s="241">
        <v>5</v>
      </c>
      <c r="B9" s="382"/>
      <c r="C9" s="301" t="s">
        <v>157</v>
      </c>
      <c r="D9" s="302" t="s">
        <v>190</v>
      </c>
      <c r="E9" s="43"/>
      <c r="F9" s="43"/>
      <c r="G9" s="4">
        <v>8</v>
      </c>
      <c r="H9" s="4">
        <v>5</v>
      </c>
      <c r="I9" s="43"/>
      <c r="J9" s="4">
        <v>5</v>
      </c>
      <c r="K9" s="4">
        <v>7</v>
      </c>
      <c r="L9" s="43">
        <f t="shared" si="0"/>
        <v>25</v>
      </c>
      <c r="M9" s="258">
        <f t="shared" si="1"/>
        <v>6.3938618925831206E-2</v>
      </c>
      <c r="N9" s="259">
        <v>6</v>
      </c>
      <c r="O9" s="90" t="s">
        <v>27</v>
      </c>
      <c r="P9" s="53"/>
      <c r="S9" s="3"/>
    </row>
    <row r="10" spans="1:19" ht="69" customHeight="1">
      <c r="A10" s="241">
        <v>6</v>
      </c>
      <c r="B10" s="382"/>
      <c r="C10" s="64" t="s">
        <v>159</v>
      </c>
      <c r="D10" s="300" t="s">
        <v>191</v>
      </c>
      <c r="E10" s="43"/>
      <c r="F10" s="43"/>
      <c r="G10" s="4">
        <v>7</v>
      </c>
      <c r="H10" s="4">
        <v>5</v>
      </c>
      <c r="I10" s="4">
        <v>3</v>
      </c>
      <c r="J10" s="43"/>
      <c r="K10" s="43"/>
      <c r="L10" s="43">
        <f t="shared" si="0"/>
        <v>15</v>
      </c>
      <c r="M10" s="258">
        <f t="shared" si="1"/>
        <v>3.8363171355498722E-2</v>
      </c>
      <c r="N10" s="259">
        <v>4</v>
      </c>
      <c r="O10" s="244" t="s">
        <v>53</v>
      </c>
      <c r="P10" s="53"/>
      <c r="S10" s="3"/>
    </row>
    <row r="11" spans="1:19" ht="69" customHeight="1" thickBot="1">
      <c r="A11" s="246">
        <v>7</v>
      </c>
      <c r="B11" s="383"/>
      <c r="C11" s="303" t="s">
        <v>46</v>
      </c>
      <c r="D11" s="304" t="s">
        <v>192</v>
      </c>
      <c r="E11" s="22"/>
      <c r="F11" s="19">
        <v>6</v>
      </c>
      <c r="G11" s="100">
        <v>8</v>
      </c>
      <c r="H11" s="19">
        <v>8</v>
      </c>
      <c r="I11" s="19">
        <v>8</v>
      </c>
      <c r="J11" s="19">
        <v>7</v>
      </c>
      <c r="K11" s="19">
        <v>10</v>
      </c>
      <c r="L11" s="22">
        <f t="shared" si="0"/>
        <v>47</v>
      </c>
      <c r="M11" s="23">
        <f t="shared" si="1"/>
        <v>0.12020460358056266</v>
      </c>
      <c r="N11" s="15">
        <v>12</v>
      </c>
      <c r="O11" s="96" t="s">
        <v>43</v>
      </c>
      <c r="P11" s="53"/>
      <c r="S11" s="3"/>
    </row>
    <row r="12" spans="1:19" ht="70.5" customHeight="1">
      <c r="A12" s="240">
        <v>8</v>
      </c>
      <c r="B12" s="377" t="s">
        <v>193</v>
      </c>
      <c r="C12" s="305" t="s">
        <v>61</v>
      </c>
      <c r="D12" s="67" t="s">
        <v>194</v>
      </c>
      <c r="E12" s="84">
        <v>6</v>
      </c>
      <c r="F12" s="86"/>
      <c r="G12" s="85"/>
      <c r="H12" s="84">
        <v>3</v>
      </c>
      <c r="I12" s="84">
        <v>4</v>
      </c>
      <c r="J12" s="86"/>
      <c r="K12" s="84">
        <v>3</v>
      </c>
      <c r="L12" s="86">
        <f t="shared" si="0"/>
        <v>16</v>
      </c>
      <c r="M12" s="87">
        <f t="shared" si="1"/>
        <v>4.0920716112531973E-2</v>
      </c>
      <c r="N12" s="104">
        <v>4</v>
      </c>
      <c r="O12" s="247" t="s">
        <v>53</v>
      </c>
      <c r="P12" s="53"/>
      <c r="Q12" s="16"/>
      <c r="R12" s="16"/>
      <c r="S12" s="3"/>
    </row>
    <row r="13" spans="1:19" ht="33.75" customHeight="1" thickBot="1">
      <c r="A13" s="245">
        <v>9</v>
      </c>
      <c r="B13" s="378"/>
      <c r="C13" s="303" t="s">
        <v>64</v>
      </c>
      <c r="D13" s="71" t="s">
        <v>95</v>
      </c>
      <c r="E13" s="93">
        <v>7</v>
      </c>
      <c r="F13" s="92"/>
      <c r="G13" s="123"/>
      <c r="H13" s="93">
        <v>3</v>
      </c>
      <c r="I13" s="93">
        <v>3</v>
      </c>
      <c r="J13" s="92"/>
      <c r="K13" s="93">
        <v>3</v>
      </c>
      <c r="L13" s="92">
        <f t="shared" si="0"/>
        <v>16</v>
      </c>
      <c r="M13" s="94">
        <f t="shared" si="1"/>
        <v>4.0920716112531973E-2</v>
      </c>
      <c r="N13" s="95">
        <v>4</v>
      </c>
      <c r="O13" s="248" t="s">
        <v>53</v>
      </c>
      <c r="P13" s="53"/>
      <c r="Q13" s="2"/>
      <c r="R13" s="2"/>
      <c r="S13" s="3"/>
    </row>
    <row r="14" spans="1:19" ht="72.75" customHeight="1" thickBot="1">
      <c r="A14" s="249">
        <v>10</v>
      </c>
      <c r="B14" s="266" t="s">
        <v>195</v>
      </c>
      <c r="C14" s="306" t="s">
        <v>90</v>
      </c>
      <c r="D14" s="126" t="s">
        <v>196</v>
      </c>
      <c r="E14" s="233">
        <v>7</v>
      </c>
      <c r="F14" s="127"/>
      <c r="G14" s="128"/>
      <c r="H14" s="233">
        <v>4</v>
      </c>
      <c r="I14" s="233">
        <v>3</v>
      </c>
      <c r="J14" s="233">
        <v>7</v>
      </c>
      <c r="K14" s="233">
        <v>7</v>
      </c>
      <c r="L14" s="127">
        <f t="shared" si="0"/>
        <v>28</v>
      </c>
      <c r="M14" s="129">
        <f t="shared" si="1"/>
        <v>7.1611253196930943E-2</v>
      </c>
      <c r="N14" s="204">
        <v>7</v>
      </c>
      <c r="O14" s="250" t="s">
        <v>27</v>
      </c>
      <c r="P14" s="53"/>
      <c r="Q14" s="2"/>
      <c r="R14" s="2"/>
      <c r="S14" s="3"/>
    </row>
    <row r="15" spans="1:19" ht="66.75" customHeight="1" thickBot="1">
      <c r="A15" s="251">
        <v>11</v>
      </c>
      <c r="B15" s="267" t="s">
        <v>197</v>
      </c>
      <c r="C15" s="307" t="s">
        <v>104</v>
      </c>
      <c r="D15" s="152" t="s">
        <v>198</v>
      </c>
      <c r="E15" s="252">
        <v>8</v>
      </c>
      <c r="F15" s="154"/>
      <c r="G15" s="154"/>
      <c r="H15" s="252">
        <v>8</v>
      </c>
      <c r="I15" s="252">
        <v>8</v>
      </c>
      <c r="J15" s="252">
        <v>10</v>
      </c>
      <c r="K15" s="252">
        <v>8</v>
      </c>
      <c r="L15" s="156">
        <f t="shared" si="0"/>
        <v>42</v>
      </c>
      <c r="M15" s="157">
        <f t="shared" si="1"/>
        <v>0.10741687979539642</v>
      </c>
      <c r="N15" s="209">
        <v>11</v>
      </c>
      <c r="O15" s="253" t="s">
        <v>43</v>
      </c>
      <c r="P15" s="53"/>
      <c r="Q15" s="2"/>
      <c r="R15" s="2"/>
      <c r="S15" s="3"/>
    </row>
    <row r="16" spans="1:19" ht="51">
      <c r="A16" s="240">
        <v>12</v>
      </c>
      <c r="B16" s="379" t="s">
        <v>139</v>
      </c>
      <c r="C16" s="137" t="s">
        <v>113</v>
      </c>
      <c r="D16" s="67" t="s">
        <v>199</v>
      </c>
      <c r="E16" s="235">
        <v>9</v>
      </c>
      <c r="F16" s="141"/>
      <c r="G16" s="142"/>
      <c r="H16" s="84">
        <v>4</v>
      </c>
      <c r="I16" s="235">
        <v>8</v>
      </c>
      <c r="J16" s="141"/>
      <c r="K16" s="235">
        <v>7</v>
      </c>
      <c r="L16" s="86">
        <f t="shared" si="0"/>
        <v>28</v>
      </c>
      <c r="M16" s="87">
        <f t="shared" si="1"/>
        <v>7.1611253196930943E-2</v>
      </c>
      <c r="N16" s="104">
        <v>7</v>
      </c>
      <c r="O16" s="89" t="s">
        <v>27</v>
      </c>
      <c r="P16" s="53"/>
      <c r="Q16" s="2"/>
      <c r="R16" s="2"/>
      <c r="S16" s="3"/>
    </row>
    <row r="17" spans="1:19" ht="35.25" customHeight="1" thickBot="1">
      <c r="A17" s="245">
        <v>13</v>
      </c>
      <c r="B17" s="380"/>
      <c r="C17" s="138" t="s">
        <v>200</v>
      </c>
      <c r="D17" s="71" t="s">
        <v>201</v>
      </c>
      <c r="E17" s="254"/>
      <c r="F17" s="254"/>
      <c r="G17" s="98">
        <v>7</v>
      </c>
      <c r="H17" s="93">
        <v>6</v>
      </c>
      <c r="I17" s="98">
        <v>6</v>
      </c>
      <c r="J17" s="98">
        <v>5</v>
      </c>
      <c r="K17" s="98">
        <v>5</v>
      </c>
      <c r="L17" s="92">
        <f t="shared" si="0"/>
        <v>29</v>
      </c>
      <c r="M17" s="94">
        <f t="shared" si="1"/>
        <v>7.4168797953964194E-2</v>
      </c>
      <c r="N17" s="255">
        <v>7</v>
      </c>
      <c r="O17" s="106" t="s">
        <v>27</v>
      </c>
      <c r="P17" s="53"/>
      <c r="Q17" s="2"/>
      <c r="R17" s="2"/>
      <c r="S17" s="3"/>
    </row>
    <row r="18" spans="1:19">
      <c r="E18" s="256"/>
      <c r="F18" s="256"/>
      <c r="G18" s="256"/>
      <c r="H18" s="256"/>
      <c r="I18" s="256"/>
      <c r="J18" s="256"/>
      <c r="K18" s="256"/>
      <c r="L18" s="256">
        <f>SUM(L5:L17)</f>
        <v>391</v>
      </c>
      <c r="M18" s="257">
        <f>SUM(M5:M17)</f>
        <v>1</v>
      </c>
    </row>
  </sheetData>
  <mergeCells count="11">
    <mergeCell ref="B12:B13"/>
    <mergeCell ref="B16:B17"/>
    <mergeCell ref="B5:B11"/>
    <mergeCell ref="A1:O1"/>
    <mergeCell ref="L3:N3"/>
    <mergeCell ref="O3:O4"/>
    <mergeCell ref="A2:O2"/>
    <mergeCell ref="A3:D3"/>
    <mergeCell ref="E3:F3"/>
    <mergeCell ref="G3:I3"/>
    <mergeCell ref="J3:K3"/>
  </mergeCells>
  <conditionalFormatting sqref="N10">
    <cfRule type="containsText" dxfId="4" priority="2" operator="containsText" text="BAJA">
      <formula>NOT(ISERROR(SEARCH("BAJA",N10)))</formula>
    </cfRule>
    <cfRule type="containsText" dxfId="3" priority="3" operator="containsText" text="MEDIA">
      <formula>NOT(ISERROR(SEARCH("MEDIA",N10)))</formula>
    </cfRule>
    <cfRule type="containsText" dxfId="2" priority="4" operator="containsText" text="ALTA">
      <formula>NOT(ISERROR(SEARCH("ALTA",N10)))</formula>
    </cfRule>
  </conditionalFormatting>
  <conditionalFormatting sqref="O5:P17">
    <cfRule type="containsText" dxfId="1" priority="1" operator="containsText" text="Poco favorable">
      <formula>NOT(ISERROR(SEARCH("Poco favorable",O5)))</formula>
    </cfRule>
    <cfRule type="colorScale" priority="391">
      <colorScale>
        <cfvo type="num" val="&quot;Menor&quot;"/>
        <cfvo type="num" val="&quot;Mayor&quot;"/>
        <cfvo type="num" val="&quot;Fundamental&quot;"/>
        <color rgb="FF92D050"/>
        <color rgb="FFFFC000"/>
        <color rgb="FFC00000"/>
      </colorScale>
    </cfRule>
    <cfRule type="colorScale" priority="392">
      <colorScale>
        <cfvo type="min"/>
        <cfvo type="percentile" val="50"/>
        <cfvo type="max"/>
        <color rgb="FF63BE7B"/>
        <color rgb="FFFFEB84"/>
        <color rgb="FFF8696B"/>
      </colorScale>
    </cfRule>
    <cfRule type="containsText" dxfId="0" priority="393" operator="containsText" text="favorable">
      <formula>NOT(ISERROR(SEARCH("favorable",O5)))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3DE7E0D0206447AE97E2A6C7A9B3D7" ma:contentTypeVersion="19" ma:contentTypeDescription="Crear nuevo documento." ma:contentTypeScope="" ma:versionID="152f175e91eea1cd321a490d8a8d477a">
  <xsd:schema xmlns:xsd="http://www.w3.org/2001/XMLSchema" xmlns:xs="http://www.w3.org/2001/XMLSchema" xmlns:p="http://schemas.microsoft.com/office/2006/metadata/properties" xmlns:ns2="136fdea3-2e69-4c60-8130-6a6319a71c3c" xmlns:ns3="1a05cbd2-3996-442c-b34a-5028faf53e55" targetNamespace="http://schemas.microsoft.com/office/2006/metadata/properties" ma:root="true" ma:fieldsID="e4e9f514f5a11d2fa590fbbd829c3442" ns2:_="" ns3:_="">
    <xsd:import namespace="136fdea3-2e69-4c60-8130-6a6319a71c3c"/>
    <xsd:import namespace="1a05cbd2-3996-442c-b34a-5028faf53e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6fdea3-2e69-4c60-8130-6a6319a71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02ef2ac-9fa5-4cf2-ab23-7792f470a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5cbd2-3996-442c-b34a-5028faf53e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2545850-0c82-41f8-98cc-6c9121af0f3b}" ma:internalName="TaxCatchAll" ma:showField="CatchAllData" ma:web="1a05cbd2-3996-442c-b34a-5028faf53e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6fdea3-2e69-4c60-8130-6a6319a71c3c">
      <Terms xmlns="http://schemas.microsoft.com/office/infopath/2007/PartnerControls"/>
    </lcf76f155ced4ddcb4097134ff3c332f>
    <TaxCatchAll xmlns="1a05cbd2-3996-442c-b34a-5028faf53e55" xsi:nil="true"/>
    <SharedWithUsers xmlns="1a05cbd2-3996-442c-b34a-5028faf53e55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E5F2D7F-E746-4738-A769-AD3AC9A26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6fdea3-2e69-4c60-8130-6a6319a71c3c"/>
    <ds:schemaRef ds:uri="1a05cbd2-3996-442c-b34a-5028faf53e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D03EB0-48BA-470D-993E-32069EE939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452769-99B5-4FA4-A7CC-FE3E511BE4AE}">
  <ds:schemaRefs>
    <ds:schemaRef ds:uri="http://schemas.microsoft.com/office/2006/metadata/properties"/>
    <ds:schemaRef ds:uri="http://schemas.microsoft.com/office/infopath/2007/PartnerControls"/>
    <ds:schemaRef ds:uri="136fdea3-2e69-4c60-8130-6a6319a71c3c"/>
    <ds:schemaRef ds:uri="1a05cbd2-3996-442c-b34a-5028faf53e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1. Ambiental</vt:lpstr>
      <vt:lpstr>2. Agrícola</vt:lpstr>
      <vt:lpstr>3. Pecuario</vt:lpstr>
      <vt:lpstr>4. Piscícola</vt:lpstr>
      <vt:lpstr>5. Forestal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Microsoft Office</dc:creator>
  <cp:keywords/>
  <dc:description/>
  <cp:lastModifiedBy>Alejandro Galeano Corredor</cp:lastModifiedBy>
  <cp:revision/>
  <dcterms:created xsi:type="dcterms:W3CDTF">2020-03-30T12:30:00Z</dcterms:created>
  <dcterms:modified xsi:type="dcterms:W3CDTF">2025-12-19T22:36:59Z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0x010100213DE7E0D0206447AE97E2A6C7A9B3D7</vt:lpwstr>
  </property>
  <property fmtid="{D5CDD505-2E9C-101B-9397-08002B2CF9AE}" pid="3" name="Order">
    <vt:r8>1788800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ICV">
    <vt:lpwstr>AE52935A144E44509362297A65C896A4_13</vt:lpwstr>
  </property>
  <property fmtid="{D5CDD505-2E9C-101B-9397-08002B2CF9AE}" pid="10" name="KSOProductBuildVer">
    <vt:lpwstr>2058-12.2.0.23155</vt:lpwstr>
  </property>
</Properties>
</file>